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535" yWindow="240" windowWidth="14010" windowHeight="12165" activeTab="1"/>
  </bookViews>
  <sheets>
    <sheet name="логистика все позиции кол-во" sheetId="1" r:id="rId1"/>
    <sheet name="Условия поставки" sheetId="2" r:id="rId2"/>
  </sheets>
  <definedNames>
    <definedName name="_xlnm._FilterDatabase" localSheetId="0" hidden="1">'логистика все позиции кол-во'!$A$2:$P$148</definedName>
  </definedNames>
  <calcPr calcId="145621"/>
</workbook>
</file>

<file path=xl/calcChain.xml><?xml version="1.0" encoding="utf-8"?>
<calcChain xmlns="http://schemas.openxmlformats.org/spreadsheetml/2006/main">
  <c r="P147" i="1" l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B143" i="1"/>
  <c r="D143" i="1"/>
  <c r="E143" i="1"/>
  <c r="F143" i="1"/>
  <c r="H143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C148" i="1" s="1"/>
  <c r="B142" i="1"/>
  <c r="P111" i="1"/>
  <c r="O111" i="1"/>
  <c r="N111" i="1"/>
  <c r="M111" i="1"/>
  <c r="L111" i="1"/>
  <c r="K111" i="1"/>
  <c r="J111" i="1"/>
  <c r="I111" i="1"/>
  <c r="H111" i="1"/>
  <c r="F111" i="1"/>
  <c r="E111" i="1"/>
  <c r="D111" i="1"/>
  <c r="B111" i="1"/>
  <c r="O29" i="1"/>
  <c r="M29" i="1"/>
  <c r="L29" i="1"/>
  <c r="K29" i="1"/>
  <c r="I29" i="1"/>
  <c r="H29" i="1"/>
  <c r="F29" i="1"/>
  <c r="E29" i="1"/>
  <c r="D29" i="1"/>
  <c r="B29" i="1"/>
  <c r="H148" i="1" l="1"/>
  <c r="L148" i="1"/>
  <c r="E148" i="1"/>
  <c r="I148" i="1"/>
  <c r="M148" i="1"/>
  <c r="F148" i="1"/>
  <c r="B148" i="1"/>
  <c r="J148" i="1"/>
  <c r="N148" i="1"/>
  <c r="G148" i="1"/>
  <c r="K148" i="1"/>
  <c r="O148" i="1"/>
  <c r="D148" i="1"/>
  <c r="P148" i="1"/>
</calcChain>
</file>

<file path=xl/sharedStrings.xml><?xml version="1.0" encoding="utf-8"?>
<sst xmlns="http://schemas.openxmlformats.org/spreadsheetml/2006/main" count="278" uniqueCount="191">
  <si>
    <t>Белгород</t>
  </si>
  <si>
    <t>Брянск</t>
  </si>
  <si>
    <t>Воронеж</t>
  </si>
  <si>
    <t>Кострома</t>
  </si>
  <si>
    <t>Курск</t>
  </si>
  <si>
    <t>Липецк</t>
  </si>
  <si>
    <t>Тамбов</t>
  </si>
  <si>
    <t>Тверь</t>
  </si>
  <si>
    <t>Ярославль</t>
  </si>
  <si>
    <t>Орел</t>
  </si>
  <si>
    <t>Количество</t>
  </si>
  <si>
    <t>Перчатки с полимер покр для груб раб р11</t>
  </si>
  <si>
    <t>Перчатки с полимер покр для груб раб р8</t>
  </si>
  <si>
    <t>Перчатки с полимер покр для обыч раб р10</t>
  </si>
  <si>
    <t>Перчатки с полимер покр для обыч раб р11</t>
  </si>
  <si>
    <t>Перчатки с полимер покр для обыч раб р8</t>
  </si>
  <si>
    <t>Перчатки с полимер покр для обыч раб р9</t>
  </si>
  <si>
    <t>Перчатки с полимер покр для тонк раб р11</t>
  </si>
  <si>
    <t>Перчатки с полимер покр для тонк раб р8</t>
  </si>
  <si>
    <t>Ботинки кож ЗщП,Пвt,Искр р44</t>
  </si>
  <si>
    <t>Ботинки кож с защит подноском р39</t>
  </si>
  <si>
    <t>Ботинки кож с защит подноском р40</t>
  </si>
  <si>
    <t>Ботинки кож с защит подноском р41</t>
  </si>
  <si>
    <t>Ботинки кож с защит подноском р42</t>
  </si>
  <si>
    <t>Ботинки кож с защит подноском р43</t>
  </si>
  <si>
    <t>Ботинки кож с защит подноском р44</t>
  </si>
  <si>
    <t>Ботинки кож с защит подноском р45</t>
  </si>
  <si>
    <t>Ботинки кож с защит подноском р46</t>
  </si>
  <si>
    <t>Ботинки кож с защит подноском р47</t>
  </si>
  <si>
    <t>Ботинки кож утеп с защит подноском р41</t>
  </si>
  <si>
    <t>Ботинки кож утеп с защит подноском р42</t>
  </si>
  <si>
    <t>Ботинки кож утеп с защит подноском р43</t>
  </si>
  <si>
    <t>Ботинки кож утеп с защит подноском р44</t>
  </si>
  <si>
    <t>Ботинки кож утеп с защит подноском р45</t>
  </si>
  <si>
    <t>Ботинки кож утеп с защит подноском р46</t>
  </si>
  <si>
    <t>Валенки с резиновым низом р28</t>
  </si>
  <si>
    <t>Валенки с резиновым низом р29</t>
  </si>
  <si>
    <t>Валенки с резиновым низом р30</t>
  </si>
  <si>
    <t>Валенки с резиновым низом р31</t>
  </si>
  <si>
    <t>Сапоги болотные р44</t>
  </si>
  <si>
    <t>Сапоги для работ с бензопилой р40</t>
  </si>
  <si>
    <t>Сапоги для работ с бензопилой р41</t>
  </si>
  <si>
    <t>Сапоги для работ с бензопилой р42</t>
  </si>
  <si>
    <t>Сапоги для работ с бензопилой р43</t>
  </si>
  <si>
    <t>Сапоги для работ с бензопилой р44</t>
  </si>
  <si>
    <t>Сапоги для работ с бензопилой р45</t>
  </si>
  <si>
    <t>Сапоги для работ с бензопилой р46</t>
  </si>
  <si>
    <t>Сапоги кож утеп ЗщП,Пвt,Искр р44</t>
  </si>
  <si>
    <t>Сапоги кож утеп с защитным подноском р39</t>
  </si>
  <si>
    <t>Сапоги кож утеп с защитным подноском р40</t>
  </si>
  <si>
    <t>Сапоги кож утеп с защитным подноском р41</t>
  </si>
  <si>
    <t>Сапоги кож утеп с защитным подноском р42</t>
  </si>
  <si>
    <t>Сапоги кож утеп с защитным подноском р43</t>
  </si>
  <si>
    <t>Сапоги кож утеп с защитным подноском р44</t>
  </si>
  <si>
    <t>Сапоги кож утеп с защитным подноском р45</t>
  </si>
  <si>
    <t>Сапоги кож утеп с защитным подноском р46</t>
  </si>
  <si>
    <t>Сапоги кож утеп с защитным подноском р47</t>
  </si>
  <si>
    <t>Сапоги кожаные с защитным подноском р43</t>
  </si>
  <si>
    <t>Сапоги кожаные с защитным подноском р44</t>
  </si>
  <si>
    <t>Сапоги ПВХ с защитным подноском р41</t>
  </si>
  <si>
    <t>Сапоги ПВХ с защитным подноском р42</t>
  </si>
  <si>
    <t>Сапоги ПВХ с защитным подноском р43</t>
  </si>
  <si>
    <t>Сапоги ПВХ с защитным подноском р44</t>
  </si>
  <si>
    <t>Сапоги ПВХ с защитным подноском р45</t>
  </si>
  <si>
    <t>Ботинки кож утеп с защит подноском р39</t>
  </si>
  <si>
    <t>Ботинки кож утеп с защит подноском р47</t>
  </si>
  <si>
    <t>Сапоги кож утеп с защитным подноском р37</t>
  </si>
  <si>
    <t>Сапоги кожаные с защитным подноском р40</t>
  </si>
  <si>
    <t>Сапоги кожаные с защитным подноском р41</t>
  </si>
  <si>
    <t>Сапоги кожаные с защитным подноском р42</t>
  </si>
  <si>
    <t>Сапоги кожаные с защитным подноском р45</t>
  </si>
  <si>
    <t>Сапоги кожаные с защитным подноском р46</t>
  </si>
  <si>
    <t>Белье нательное 48-50/170-176</t>
  </si>
  <si>
    <t>Белье нательное 52-54/182-188</t>
  </si>
  <si>
    <t>Белье нательное 56-58/182-188</t>
  </si>
  <si>
    <t>Шапка шерстяная</t>
  </si>
  <si>
    <t>Подшлемник под каску</t>
  </si>
  <si>
    <t>Подшлемник под каску утепленный</t>
  </si>
  <si>
    <t>Общий итог</t>
  </si>
  <si>
    <t>мужское</t>
  </si>
  <si>
    <t>пол</t>
  </si>
  <si>
    <t>муж</t>
  </si>
  <si>
    <t>Перчатки с полимер покр для груб раб р10</t>
  </si>
  <si>
    <t>Перчатки с полимер покр для груб раб р9</t>
  </si>
  <si>
    <t>Белье нательное 44-46/158-164</t>
  </si>
  <si>
    <t>Белье нательное 44-46/170-176</t>
  </si>
  <si>
    <t>Белье нательное 48-50/158-164</t>
  </si>
  <si>
    <t>Белье нательное 48-50/182-188</t>
  </si>
  <si>
    <t>Белье нательное 52-54/170-176</t>
  </si>
  <si>
    <t>Белье нательное 52-54/194-200</t>
  </si>
  <si>
    <t>Белье нательное 56-58/170-176</t>
  </si>
  <si>
    <t>Белье нательное 60-62/170-176</t>
  </si>
  <si>
    <t>Белье нательное 60-62/182-188</t>
  </si>
  <si>
    <t>Перчатки с полимерным покрытием утеп р10</t>
  </si>
  <si>
    <t>Перчатки с полимерным покрытием утеп р11</t>
  </si>
  <si>
    <t>Перчатки от искр/брызг металла р10</t>
  </si>
  <si>
    <t>Перчатки утеп от повыш темп/искр/брызг р10</t>
  </si>
  <si>
    <t>Перчатки утеп от повыш темп/искр/брызг р9</t>
  </si>
  <si>
    <t>Перчатки утеп от повыш темп/искр/брызг р11</t>
  </si>
  <si>
    <t>Перчатки полимерные прокол/порез утеп р11</t>
  </si>
  <si>
    <t>Перчатки полимерные прокол/порез утеп р10</t>
  </si>
  <si>
    <t>Перчатки полимерные прокол/порез утеп р9</t>
  </si>
  <si>
    <t>Перчатки от проколов и порезов (виброзащитные для работ с бензопилой) б/р</t>
  </si>
  <si>
    <r>
      <t>1</t>
    </r>
    <r>
      <rPr>
        <sz val="12"/>
        <color theme="1"/>
        <rFont val="Times New Roman"/>
        <family val="1"/>
        <charset val="204"/>
      </rPr>
      <t xml:space="preserve">.    </t>
    </r>
    <r>
      <rPr>
        <b/>
        <sz val="12"/>
        <color theme="1"/>
        <rFont val="Times New Roman"/>
        <family val="1"/>
        <charset val="204"/>
      </rPr>
      <t>Требования к упаковке:</t>
    </r>
  </si>
  <si>
    <t>1.1  Товар поставляется в таре и упаковке, соответствующей государственным стандартам, техническим условиям, другой нормативно-технической документации,  (где должно быть указано полное наименование товара и кол-во товара в данной упаковке).</t>
  </si>
  <si>
    <r>
      <t xml:space="preserve">1.2  </t>
    </r>
    <r>
      <rPr>
        <u/>
        <sz val="12"/>
        <color theme="1"/>
        <rFont val="Times New Roman"/>
        <family val="1"/>
        <charset val="204"/>
      </rPr>
      <t>Каждый комплект одежды должен поставляться в отдельной упаковке</t>
    </r>
    <r>
      <rPr>
        <sz val="12"/>
        <color theme="1"/>
        <rFont val="Times New Roman"/>
        <family val="1"/>
        <charset val="204"/>
      </rPr>
      <t xml:space="preserve"> (один комплект – одна упаковка), при этом название и размер комплекта должны быть видны без вскрытия упаковки и извлечения из нее спецодежды </t>
    </r>
    <r>
      <rPr>
        <i/>
        <sz val="12"/>
        <color theme="1"/>
        <rFont val="Times New Roman"/>
        <family val="1"/>
        <charset val="204"/>
      </rPr>
      <t>(например, прозрачный полиэтиленовый пакет с нанесенной на него маркировкой или доступная для осмотра бирка комплекта).</t>
    </r>
  </si>
  <si>
    <t>1.3   Упаковка товара должна гарантировать сохранность товара в пути следования.</t>
  </si>
  <si>
    <r>
      <t xml:space="preserve">2.    </t>
    </r>
    <r>
      <rPr>
        <b/>
        <sz val="12"/>
        <color theme="1"/>
        <rFont val="Times New Roman"/>
        <family val="1"/>
        <charset val="204"/>
      </rPr>
      <t>Право перехода собственности:</t>
    </r>
  </si>
  <si>
    <t>2.1  Право собственности на передаваемый Товар переходит от Поставщика к Покупателю при передаче товара и подписании накладной на центральном складе грузополучателя.</t>
  </si>
  <si>
    <t>2.2   С товаром Поставщик обязан передать Покупателю cчет – фактуру оформленную на каждую партию товара, по форме и в сроки в соответствии с действующим законодательством (ст.168 п.5 и 6, ст.169 НК РФ), а также товарную накладную.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</si>
  <si>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</si>
  <si>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</si>
  <si>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</si>
  <si>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</si>
  <si>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</si>
  <si>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</si>
  <si>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308023 г. Белгород  пер. 5-й Заводской д.17 Центральный склад филиала ОАО «МРСК Центра» -«Белгородэнерго»</t>
  </si>
  <si>
    <t>автомобильный</t>
  </si>
  <si>
    <t>в течение 45 календарных дней с момента заключения договора</t>
  </si>
  <si>
    <t>Брянскэнерго</t>
  </si>
  <si>
    <t>241020, г. Брянск,  Пр.- т  Московский,  43,  Центральный склад филиала ОАО «МРСК Центра» - «Брянскэнерго»</t>
  </si>
  <si>
    <t>Костромаэнерго</t>
  </si>
  <si>
    <t>156961 г. Кострома  ул. Катушечная д.157 Центральный склад филиала ОАО «МРСК Центра» -«Костромаэнерго»</t>
  </si>
  <si>
    <t>Курскэнерго</t>
  </si>
  <si>
    <t>305527, Курская область, Курский р-н, п. Ворошнево, Центральные склады ОАО «МРСК Центра» (филиала «Курскэнерго»)</t>
  </si>
  <si>
    <t>Липецкэнерго</t>
  </si>
  <si>
    <t>г. Липецк, Липецкий р-он, с.Подгорное, ПС Правобережная, Центральный склад  филиала ОАО «МРСК Центра» - «Липецкэнерго».</t>
  </si>
  <si>
    <t>Орелэнерго</t>
  </si>
  <si>
    <t>г. Орел, ул. Высоковольтная 9, Центральный склад филиала ОАО «МРСК Центра» -«Орелэнерго»</t>
  </si>
  <si>
    <t>Тамбовэнерго</t>
  </si>
  <si>
    <t>Тамбов, ул.Авиационная, д.149  Центральный склад филиала ОАО «МРСК Центра» -«Тамбовэнерго»</t>
  </si>
  <si>
    <t>Тверьэнерго</t>
  </si>
  <si>
    <t>170000 г. Тверь  , пр-кт Калинина, д.66 Центральный склад филиала ОАО «МРСК Центра» -«Тверьэнерго»</t>
  </si>
  <si>
    <t>Перчатки с полимерным покрытием утеп р9</t>
  </si>
  <si>
    <t>Белье нательное утепленное 48-50/158-164</t>
  </si>
  <si>
    <t>Белье нательное утепленное 48-50/170-176</t>
  </si>
  <si>
    <t>Белье нательное утепленное 48-50/182-188</t>
  </si>
  <si>
    <t>Белье нательное утепленное 52-54/158-164</t>
  </si>
  <si>
    <t>Белье нательное утепленное 52-54/170-176</t>
  </si>
  <si>
    <t>Белье нательное утепленное 52-54/182-188</t>
  </si>
  <si>
    <t>Белье нательное утепленное 56-58/158-164</t>
  </si>
  <si>
    <t>Белье нательное утепленное 56-58/170-176</t>
  </si>
  <si>
    <t>Белье нательное утепленное 56-58/182-188</t>
  </si>
  <si>
    <t>Белье нательное утепленное 60-62/170-176</t>
  </si>
  <si>
    <t>Белье нательное утепленное 60-62/182-188</t>
  </si>
  <si>
    <t>Белье нательное 56-58/158-164</t>
  </si>
  <si>
    <t>Белье нательное 52-54/158-164</t>
  </si>
  <si>
    <t>Перчатки от искр/брызг металла р11</t>
  </si>
  <si>
    <t>подтверждено</t>
  </si>
  <si>
    <t>Перчатки с полимер покр для тонк раб р9</t>
  </si>
  <si>
    <t>Перчатки с полимер покр для тонк раб р10</t>
  </si>
  <si>
    <t>Ботинки кож ЗщП,Пвt,Искр р42</t>
  </si>
  <si>
    <t>Ботинки кож ЗщП,Пвt,Искр р43</t>
  </si>
  <si>
    <t>Ботинки кож утеп ЗщП,Пвt,Искр р42</t>
  </si>
  <si>
    <t>Ботинки кож утеп ЗщП,Пвt,Искр р43</t>
  </si>
  <si>
    <t>Ботинки кож утеп ЗщП,Пвt,Искр р44</t>
  </si>
  <si>
    <t>Ботинки кож утеп ЗщП,Пвt,Искр р45</t>
  </si>
  <si>
    <t>Ботинки кож с защит подноском р37</t>
  </si>
  <si>
    <t>Ботинки кож с защит подноском р36</t>
  </si>
  <si>
    <t>Ботинки кож утеп с защит подноском р40</t>
  </si>
  <si>
    <t>Ботинки кож утеп с защит подноском р37</t>
  </si>
  <si>
    <t>Валенки с резиновым низом р32</t>
  </si>
  <si>
    <t>Сапоги для работ с бензопилой р47</t>
  </si>
  <si>
    <t>Сапоги кож утеп ЗщП,Пвt,Искр р41</t>
  </si>
  <si>
    <t>Сапоги кож утеп ЗщП,Пвt,Искр р42</t>
  </si>
  <si>
    <t>Сапоги кож утеп ЗщП,Пвt,Искр р43</t>
  </si>
  <si>
    <t>Сапоги кож утеп ЗщП,Пвt,Искр р45</t>
  </si>
  <si>
    <t>Сапоги кож утеп ЗщП,Пвt,Искр р46</t>
  </si>
  <si>
    <t>Сапоги кож ЗщП,Пвt,Искр р40</t>
  </si>
  <si>
    <t>Сапоги кож ЗщП,Пвt,Искр р41</t>
  </si>
  <si>
    <t>Сапоги кож ЗщП,Пвt,Искр р42</t>
  </si>
  <si>
    <t>Сапоги кож ЗщП,Пвt,Искр р43</t>
  </si>
  <si>
    <t>Сапоги кож ЗщП,Пвt,Искр р45</t>
  </si>
  <si>
    <t>Сапоги ПВХ с защитным подноском р40</t>
  </si>
  <si>
    <t>Сапоги ПВХ с защитным подноском р38</t>
  </si>
  <si>
    <t>Сапоги кож утеп с защитным подноском р38</t>
  </si>
  <si>
    <t>Белье нательное 48-50/194-200</t>
  </si>
  <si>
    <t>Белье нательное 56-58/194-200</t>
  </si>
  <si>
    <t>Белье нательное 64-66/170-176</t>
  </si>
  <si>
    <t>Перчатки резиновые р10</t>
  </si>
  <si>
    <t xml:space="preserve">Поставка средств защиты рук </t>
  </si>
  <si>
    <t xml:space="preserve">Поставка спецобуви </t>
  </si>
  <si>
    <t xml:space="preserve">Поставка нательного белья (нетермостойкого) </t>
  </si>
  <si>
    <t xml:space="preserve">Поставка головных уборов </t>
  </si>
  <si>
    <t>в течение 60 календарных дней с момента заключения договора</t>
  </si>
  <si>
    <t>Итог</t>
  </si>
  <si>
    <t xml:space="preserve"> </t>
  </si>
  <si>
    <t>Ярэнерго</t>
  </si>
  <si>
    <t>Воронежэнерго</t>
  </si>
  <si>
    <t>394068, Воронежская область, г. Воронеж, ул. 9 Января, 205 Центральный склад филиала ОАО «МРСК Центра» -«Воронежэнерго»</t>
  </si>
  <si>
    <t>150003 г. Ярославль  ул. Северная подстанция д.9, Центральный склад филиала ОАО «МРСК Центра» -«Ярэнерго»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</si>
</sst>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 applyNumberForma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6">
    <xf numFmtId="0" fontId="0" fillId="0" borderId="0" xfId="0"/>
    <xf numFmtId="0" fontId="4" fillId="0" borderId="1" xfId="0" applyFont="1" applyFill="1" applyBorder="1" applyAlignment="1">
      <alignment horizontal="left" wrapText="1"/>
    </xf>
    <xf numFmtId="4" fontId="4" fillId="0" borderId="1" xfId="0" applyNumberFormat="1" applyFont="1" applyFill="1" applyBorder="1"/>
    <xf numFmtId="0" fontId="0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7" fillId="0" borderId="0" xfId="3" applyFont="1" applyAlignment="1">
      <alignment vertical="center"/>
    </xf>
    <xf numFmtId="0" fontId="2" fillId="0" borderId="0" xfId="3" applyFont="1"/>
    <xf numFmtId="0" fontId="2" fillId="0" borderId="0" xfId="3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3" applyFont="1" applyAlignment="1">
      <alignment vertical="center"/>
    </xf>
    <xf numFmtId="0" fontId="2" fillId="0" borderId="0" xfId="10"/>
    <xf numFmtId="0" fontId="8" fillId="0" borderId="0" xfId="11" applyFont="1" applyAlignment="1">
      <alignment vertical="center"/>
    </xf>
    <xf numFmtId="0" fontId="8" fillId="0" borderId="0" xfId="11" applyFont="1"/>
    <xf numFmtId="0" fontId="12" fillId="0" borderId="0" xfId="12" applyAlignment="1">
      <alignment vertical="center"/>
    </xf>
    <xf numFmtId="0" fontId="2" fillId="0" borderId="0" xfId="11"/>
    <xf numFmtId="0" fontId="13" fillId="0" borderId="0" xfId="11" applyFont="1" applyFill="1" applyAlignment="1">
      <alignment vertical="center"/>
    </xf>
    <xf numFmtId="0" fontId="8" fillId="0" borderId="0" xfId="0" applyFont="1" applyAlignment="1">
      <alignment vertical="center"/>
    </xf>
    <xf numFmtId="4" fontId="4" fillId="0" borderId="0" xfId="0" applyNumberFormat="1" applyFont="1" applyFill="1" applyBorder="1"/>
    <xf numFmtId="0" fontId="0" fillId="0" borderId="0" xfId="0" applyFill="1"/>
    <xf numFmtId="0" fontId="0" fillId="0" borderId="1" xfId="0" applyFill="1" applyBorder="1"/>
    <xf numFmtId="0" fontId="4" fillId="3" borderId="1" xfId="0" applyFont="1" applyFill="1" applyBorder="1" applyAlignment="1">
      <alignment horizontal="left" wrapText="1"/>
    </xf>
    <xf numFmtId="4" fontId="4" fillId="3" borderId="1" xfId="0" applyNumberFormat="1" applyFont="1" applyFill="1" applyBorder="1"/>
    <xf numFmtId="0" fontId="4" fillId="4" borderId="1" xfId="0" applyFont="1" applyFill="1" applyBorder="1" applyAlignment="1">
      <alignment horizontal="left" wrapText="1"/>
    </xf>
    <xf numFmtId="4" fontId="4" fillId="4" borderId="1" xfId="0" applyNumberFormat="1" applyFont="1" applyFill="1" applyBorder="1"/>
    <xf numFmtId="0" fontId="0" fillId="0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4" fillId="2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0" fontId="0" fillId="4" borderId="1" xfId="0" applyFill="1" applyBorder="1"/>
    <xf numFmtId="4" fontId="0" fillId="0" borderId="1" xfId="0" applyNumberFormat="1" applyFont="1" applyFill="1" applyBorder="1"/>
    <xf numFmtId="0" fontId="4" fillId="5" borderId="1" xfId="0" applyFont="1" applyFill="1" applyBorder="1" applyAlignment="1">
      <alignment horizontal="left" wrapText="1"/>
    </xf>
    <xf numFmtId="4" fontId="14" fillId="4" borderId="1" xfId="0" applyNumberFormat="1" applyFont="1" applyFill="1" applyBorder="1"/>
    <xf numFmtId="0" fontId="8" fillId="0" borderId="0" xfId="3" applyFont="1" applyAlignment="1">
      <alignment horizontal="left" vertical="center" wrapText="1"/>
    </xf>
    <xf numFmtId="0" fontId="9" fillId="0" borderId="2" xfId="10" applyFont="1" applyFill="1" applyBorder="1" applyAlignment="1">
      <alignment horizontal="center" vertical="center" wrapText="1"/>
    </xf>
    <xf numFmtId="4" fontId="9" fillId="0" borderId="1" xfId="10" applyNumberFormat="1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wrapText="1"/>
    </xf>
    <xf numFmtId="4" fontId="15" fillId="0" borderId="1" xfId="10" applyNumberFormat="1" applyFont="1" applyFill="1" applyBorder="1" applyAlignment="1">
      <alignment horizontal="left" wrapText="1"/>
    </xf>
    <xf numFmtId="4" fontId="15" fillId="0" borderId="1" xfId="10" applyNumberFormat="1" applyFont="1" applyFill="1" applyBorder="1" applyAlignment="1">
      <alignment wrapText="1"/>
    </xf>
    <xf numFmtId="4" fontId="15" fillId="0" borderId="1" xfId="23" applyNumberFormat="1" applyFont="1" applyFill="1" applyBorder="1" applyAlignment="1">
      <alignment horizontal="left" wrapText="1"/>
    </xf>
    <xf numFmtId="4" fontId="15" fillId="0" borderId="1" xfId="23" applyNumberFormat="1" applyFont="1" applyFill="1" applyBorder="1" applyAlignment="1">
      <alignment wrapText="1"/>
    </xf>
    <xf numFmtId="0" fontId="8" fillId="0" borderId="3" xfId="23" applyFont="1" applyBorder="1" applyAlignment="1">
      <alignment wrapText="1"/>
    </xf>
    <xf numFmtId="4" fontId="15" fillId="0" borderId="1" xfId="10" applyNumberFormat="1" applyFont="1" applyFill="1" applyBorder="1" applyAlignment="1">
      <alignment horizontal="center" vertical="center" wrapText="1"/>
    </xf>
    <xf numFmtId="4" fontId="15" fillId="0" borderId="1" xfId="23" applyNumberFormat="1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left" vertical="center" wrapText="1"/>
    </xf>
    <xf numFmtId="0" fontId="8" fillId="0" borderId="1" xfId="10" applyFont="1" applyBorder="1" applyAlignment="1">
      <alignment horizontal="left" vertical="center"/>
    </xf>
  </cellXfs>
  <cellStyles count="25">
    <cellStyle name="Гиперссылка" xfId="12" builtinId="8"/>
    <cellStyle name="Обычный" xfId="0" builtinId="0"/>
    <cellStyle name="Обычный 12" xfId="13"/>
    <cellStyle name="Обычный 12 5" xfId="14"/>
    <cellStyle name="Обычный 12 5 2" xfId="24"/>
    <cellStyle name="Обычный 2" xfId="1"/>
    <cellStyle name="Обычный 2 2" xfId="16"/>
    <cellStyle name="Обычный 2 2 2 2" xfId="2"/>
    <cellStyle name="Обычный 3" xfId="3"/>
    <cellStyle name="Обычный 3 2" xfId="4"/>
    <cellStyle name="Обычный 3 2 2" xfId="17"/>
    <cellStyle name="Обычный 3 3" xfId="5"/>
    <cellStyle name="Обычный 3 3 2" xfId="18"/>
    <cellStyle name="Обычный 3 4" xfId="6"/>
    <cellStyle name="Обычный 3 4 2" xfId="19"/>
    <cellStyle name="Обычный 3 5" xfId="7"/>
    <cellStyle name="Обычный 3 5 2" xfId="20"/>
    <cellStyle name="Обычный 3 6" xfId="11"/>
    <cellStyle name="Обычный 3 7" xfId="15"/>
    <cellStyle name="Обычный 4" xfId="8"/>
    <cellStyle name="Обычный 4 2" xfId="21"/>
    <cellStyle name="Обычный 5" xfId="10"/>
    <cellStyle name="Обычный 5 2" xfId="23"/>
    <cellStyle name="Финансовый 2" xfId="9"/>
    <cellStyle name="Финансовый 2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topLeftCell="A133" zoomScaleNormal="100" workbookViewId="0">
      <selection activeCell="A15" sqref="A15:XFD15"/>
    </sheetView>
  </sheetViews>
  <sheetFormatPr defaultRowHeight="15" x14ac:dyDescent="0.25"/>
  <cols>
    <col min="1" max="1" width="44.7109375" style="4" customWidth="1"/>
    <col min="2" max="3" width="12.28515625" customWidth="1"/>
    <col min="4" max="4" width="11.85546875" customWidth="1"/>
    <col min="5" max="5" width="12.28515625" customWidth="1"/>
    <col min="6" max="7" width="12.85546875" customWidth="1"/>
    <col min="8" max="8" width="11.5703125" customWidth="1"/>
    <col min="9" max="10" width="12.7109375" customWidth="1"/>
    <col min="11" max="11" width="12.85546875" customWidth="1"/>
    <col min="12" max="12" width="11.5703125" customWidth="1"/>
    <col min="13" max="14" width="13.42578125" customWidth="1"/>
    <col min="15" max="15" width="11.5703125" bestFit="1" customWidth="1"/>
    <col min="16" max="16" width="9.28515625" bestFit="1" customWidth="1"/>
  </cols>
  <sheetData>
    <row r="1" spans="1:16" s="24" customFormat="1" x14ac:dyDescent="0.25">
      <c r="A1" s="25"/>
      <c r="B1" s="26" t="s">
        <v>0</v>
      </c>
      <c r="C1" s="26"/>
      <c r="D1" s="26" t="s">
        <v>1</v>
      </c>
      <c r="E1" s="26" t="s">
        <v>2</v>
      </c>
      <c r="F1" s="26" t="s">
        <v>3</v>
      </c>
      <c r="G1" s="26"/>
      <c r="H1" s="26" t="s">
        <v>4</v>
      </c>
      <c r="I1" s="26" t="s">
        <v>5</v>
      </c>
      <c r="J1" s="26"/>
      <c r="K1" s="26" t="s">
        <v>6</v>
      </c>
      <c r="L1" s="26" t="s">
        <v>7</v>
      </c>
      <c r="M1" s="26" t="s">
        <v>8</v>
      </c>
      <c r="N1" s="26"/>
      <c r="O1" s="26" t="s">
        <v>9</v>
      </c>
      <c r="P1" s="26"/>
    </row>
    <row r="2" spans="1:16" s="24" customFormat="1" x14ac:dyDescent="0.25">
      <c r="A2" s="27" t="s">
        <v>186</v>
      </c>
      <c r="B2" s="27" t="s">
        <v>10</v>
      </c>
      <c r="C2" s="27" t="s">
        <v>80</v>
      </c>
      <c r="D2" s="27" t="s">
        <v>10</v>
      </c>
      <c r="E2" s="27" t="s">
        <v>10</v>
      </c>
      <c r="F2" s="27" t="s">
        <v>10</v>
      </c>
      <c r="G2" s="27"/>
      <c r="H2" s="27" t="s">
        <v>10</v>
      </c>
      <c r="I2" s="27" t="s">
        <v>10</v>
      </c>
      <c r="J2" s="27" t="s">
        <v>80</v>
      </c>
      <c r="K2" s="27" t="s">
        <v>10</v>
      </c>
      <c r="L2" s="27" t="s">
        <v>10</v>
      </c>
      <c r="M2" s="27" t="s">
        <v>10</v>
      </c>
      <c r="N2" s="27" t="s">
        <v>80</v>
      </c>
      <c r="O2" s="27" t="s">
        <v>10</v>
      </c>
      <c r="P2" s="27" t="s">
        <v>80</v>
      </c>
    </row>
    <row r="3" spans="1:16" s="18" customFormat="1" x14ac:dyDescent="0.25">
      <c r="A3" s="28" t="s">
        <v>180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x14ac:dyDescent="0.25">
      <c r="A4" s="1" t="s">
        <v>95</v>
      </c>
      <c r="B4" s="2">
        <v>213</v>
      </c>
      <c r="C4" s="2"/>
      <c r="D4" s="2">
        <v>30</v>
      </c>
      <c r="E4" s="2">
        <v>40</v>
      </c>
      <c r="F4" s="2"/>
      <c r="G4" s="2"/>
      <c r="H4" s="2"/>
      <c r="I4" s="2"/>
      <c r="J4" s="2"/>
      <c r="K4" s="2"/>
      <c r="L4" s="2"/>
      <c r="M4" s="2">
        <v>45</v>
      </c>
      <c r="N4" s="2"/>
      <c r="O4" s="2"/>
      <c r="P4" s="2"/>
    </row>
    <row r="5" spans="1:16" x14ac:dyDescent="0.25">
      <c r="A5" s="1" t="s">
        <v>147</v>
      </c>
      <c r="B5" s="2"/>
      <c r="C5" s="2"/>
      <c r="D5" s="2"/>
      <c r="E5" s="17"/>
      <c r="F5" s="2"/>
      <c r="G5" s="2"/>
      <c r="H5" s="2"/>
      <c r="I5" s="2">
        <v>16</v>
      </c>
      <c r="J5" s="2"/>
      <c r="K5" s="2"/>
      <c r="L5" s="2"/>
      <c r="M5" s="2"/>
      <c r="N5" s="2"/>
      <c r="O5" s="2"/>
      <c r="P5" s="2"/>
    </row>
    <row r="6" spans="1:16" s="18" customFormat="1" ht="30" x14ac:dyDescent="0.25">
      <c r="A6" s="1" t="s">
        <v>102</v>
      </c>
      <c r="B6" s="2"/>
      <c r="C6" s="2"/>
      <c r="D6" s="2"/>
      <c r="E6" s="2">
        <v>270</v>
      </c>
      <c r="F6" s="2">
        <v>73</v>
      </c>
      <c r="G6" s="2"/>
      <c r="H6" s="2"/>
      <c r="I6" s="2">
        <v>350</v>
      </c>
      <c r="J6" s="2"/>
      <c r="K6" s="2">
        <v>105</v>
      </c>
      <c r="L6" s="2"/>
      <c r="M6" s="2">
        <v>64</v>
      </c>
      <c r="N6" s="2"/>
      <c r="O6" s="2"/>
      <c r="P6" s="2"/>
    </row>
    <row r="7" spans="1:16" x14ac:dyDescent="0.25">
      <c r="A7" s="1" t="s">
        <v>101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>
        <v>5</v>
      </c>
      <c r="P7" s="2"/>
    </row>
    <row r="8" spans="1:16" ht="14.25" customHeight="1" x14ac:dyDescent="0.25">
      <c r="A8" s="1" t="s">
        <v>100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>
        <v>36</v>
      </c>
      <c r="N8" s="2"/>
      <c r="O8" s="2">
        <v>10</v>
      </c>
      <c r="P8" s="2"/>
    </row>
    <row r="9" spans="1:16" ht="17.25" customHeight="1" x14ac:dyDescent="0.25">
      <c r="A9" s="1" t="s">
        <v>99</v>
      </c>
      <c r="B9" s="2"/>
      <c r="C9" s="2"/>
      <c r="D9" s="2"/>
      <c r="E9" s="2"/>
      <c r="F9" s="2"/>
      <c r="G9" s="2"/>
      <c r="H9" s="2"/>
      <c r="I9" s="2">
        <v>250</v>
      </c>
      <c r="J9" s="2"/>
      <c r="K9" s="2">
        <v>105</v>
      </c>
      <c r="L9" s="2"/>
      <c r="M9" s="2"/>
      <c r="N9" s="2"/>
      <c r="O9" s="2">
        <v>35</v>
      </c>
      <c r="P9" s="2"/>
    </row>
    <row r="10" spans="1:16" x14ac:dyDescent="0.25">
      <c r="A10" s="1" t="s">
        <v>179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75</v>
      </c>
      <c r="N10" s="2"/>
      <c r="O10" s="2"/>
      <c r="P10" s="2"/>
    </row>
    <row r="11" spans="1:16" x14ac:dyDescent="0.25">
      <c r="A11" s="1" t="s">
        <v>11</v>
      </c>
      <c r="B11" s="2"/>
      <c r="C11" s="2"/>
      <c r="D11" s="2"/>
      <c r="E11" s="2"/>
      <c r="F11" s="2"/>
      <c r="G11" s="2"/>
      <c r="H11" s="2"/>
      <c r="I11" s="2">
        <v>300</v>
      </c>
      <c r="J11" s="2"/>
      <c r="K11" s="2">
        <v>4196</v>
      </c>
      <c r="L11" s="2">
        <v>850</v>
      </c>
      <c r="M11" s="2">
        <v>248</v>
      </c>
      <c r="N11" s="2"/>
      <c r="O11" s="2">
        <v>200</v>
      </c>
      <c r="P11" s="2"/>
    </row>
    <row r="12" spans="1:16" x14ac:dyDescent="0.25">
      <c r="A12" s="1" t="s">
        <v>82</v>
      </c>
      <c r="B12" s="2"/>
      <c r="C12" s="2"/>
      <c r="D12" s="2"/>
      <c r="E12" s="2"/>
      <c r="F12" s="2">
        <v>60</v>
      </c>
      <c r="G12" s="2"/>
      <c r="H12" s="2"/>
      <c r="I12" s="2"/>
      <c r="J12" s="2"/>
      <c r="K12" s="2"/>
      <c r="L12" s="2"/>
      <c r="M12" s="2">
        <v>386</v>
      </c>
      <c r="N12" s="2"/>
      <c r="O12" s="2"/>
      <c r="P12" s="2"/>
    </row>
    <row r="13" spans="1:16" x14ac:dyDescent="0.25">
      <c r="A13" s="1" t="s">
        <v>83</v>
      </c>
      <c r="B13" s="2"/>
      <c r="C13" s="2"/>
      <c r="D13" s="2"/>
      <c r="E13" s="2"/>
      <c r="F13" s="2">
        <v>128</v>
      </c>
      <c r="G13" s="2"/>
      <c r="H13" s="2"/>
      <c r="I13" s="2"/>
      <c r="J13" s="2"/>
      <c r="K13" s="2"/>
      <c r="L13" s="2"/>
      <c r="M13" s="2">
        <v>11</v>
      </c>
      <c r="N13" s="2"/>
      <c r="O13" s="2"/>
      <c r="P13" s="2"/>
    </row>
    <row r="14" spans="1:16" x14ac:dyDescent="0.25">
      <c r="A14" s="1" t="s">
        <v>12</v>
      </c>
      <c r="B14" s="2"/>
      <c r="C14" s="2"/>
      <c r="D14" s="2"/>
      <c r="E14" s="2"/>
      <c r="F14" s="18"/>
      <c r="G14" s="2"/>
      <c r="H14" s="2"/>
      <c r="I14" s="19"/>
      <c r="J14" s="19"/>
      <c r="K14" s="2"/>
      <c r="L14" s="2"/>
      <c r="M14" s="2"/>
      <c r="N14" s="2"/>
      <c r="O14" s="2"/>
      <c r="P14" s="2"/>
    </row>
    <row r="15" spans="1:16" x14ac:dyDescent="0.25">
      <c r="A15" s="1" t="s">
        <v>13</v>
      </c>
      <c r="B15" s="2">
        <v>2600</v>
      </c>
      <c r="C15" s="2"/>
      <c r="D15" s="2">
        <v>3350</v>
      </c>
      <c r="E15" s="2">
        <v>2836</v>
      </c>
      <c r="F15" s="2">
        <v>1585</v>
      </c>
      <c r="G15" s="2"/>
      <c r="H15" s="2"/>
      <c r="I15" s="2">
        <v>7000</v>
      </c>
      <c r="J15" s="2"/>
      <c r="K15" s="2"/>
      <c r="L15" s="2"/>
      <c r="M15" s="2">
        <v>210</v>
      </c>
      <c r="N15" s="2"/>
      <c r="O15" s="2">
        <v>2500</v>
      </c>
      <c r="P15" s="2"/>
    </row>
    <row r="16" spans="1:16" x14ac:dyDescent="0.25">
      <c r="A16" s="1" t="s">
        <v>14</v>
      </c>
      <c r="B16" s="2"/>
      <c r="C16" s="2"/>
      <c r="D16" s="2">
        <v>900</v>
      </c>
      <c r="E16" s="2"/>
      <c r="F16" s="2">
        <v>95</v>
      </c>
      <c r="G16" s="2"/>
      <c r="H16" s="2"/>
      <c r="I16" s="2">
        <v>7000</v>
      </c>
      <c r="J16" s="2"/>
      <c r="K16" s="2">
        <v>5096</v>
      </c>
      <c r="L16" s="2">
        <v>850</v>
      </c>
      <c r="M16" s="2">
        <v>332</v>
      </c>
      <c r="N16" s="2"/>
      <c r="O16" s="2">
        <v>4000</v>
      </c>
      <c r="P16" s="2"/>
    </row>
    <row r="17" spans="1:16" x14ac:dyDescent="0.25">
      <c r="A17" s="1" t="s">
        <v>15</v>
      </c>
      <c r="B17" s="2"/>
      <c r="C17" s="2"/>
      <c r="D17" s="2">
        <v>800</v>
      </c>
      <c r="E17" s="2"/>
      <c r="F17" s="2">
        <v>86</v>
      </c>
      <c r="G17" s="2"/>
      <c r="H17" s="2"/>
      <c r="I17" s="2"/>
      <c r="J17" s="2"/>
      <c r="K17" s="2"/>
      <c r="L17" s="2"/>
      <c r="M17" s="2">
        <v>94</v>
      </c>
      <c r="N17" s="2"/>
      <c r="O17" s="2"/>
      <c r="P17" s="2"/>
    </row>
    <row r="18" spans="1:16" x14ac:dyDescent="0.25">
      <c r="A18" s="1" t="s">
        <v>16</v>
      </c>
      <c r="B18" s="2"/>
      <c r="C18" s="2"/>
      <c r="D18" s="2">
        <v>1250</v>
      </c>
      <c r="E18" s="2"/>
      <c r="F18" s="2">
        <v>1931</v>
      </c>
      <c r="G18" s="2"/>
      <c r="H18" s="2"/>
      <c r="I18" s="2"/>
      <c r="J18" s="2"/>
      <c r="K18" s="2"/>
      <c r="L18" s="2"/>
      <c r="M18" s="2">
        <v>317</v>
      </c>
      <c r="N18" s="2"/>
      <c r="O18" s="2">
        <v>500</v>
      </c>
      <c r="P18" s="2"/>
    </row>
    <row r="19" spans="1:16" x14ac:dyDescent="0.25">
      <c r="A19" s="1" t="s">
        <v>149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>
        <v>396</v>
      </c>
      <c r="N19" s="2"/>
      <c r="O19" s="2">
        <v>221</v>
      </c>
      <c r="P19" s="2"/>
    </row>
    <row r="20" spans="1:16" x14ac:dyDescent="0.25">
      <c r="A20" s="1" t="s">
        <v>18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5">
      <c r="A21" s="1" t="s">
        <v>150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>
        <v>1616</v>
      </c>
      <c r="N21" s="2"/>
      <c r="O21" s="2">
        <v>1000</v>
      </c>
      <c r="P21" s="2"/>
    </row>
    <row r="22" spans="1:16" x14ac:dyDescent="0.25">
      <c r="A22" s="1" t="s">
        <v>17</v>
      </c>
      <c r="B22" s="2">
        <v>11021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>
        <v>337</v>
      </c>
      <c r="N22" s="2"/>
      <c r="O22" s="2">
        <v>2500</v>
      </c>
      <c r="P22" s="2"/>
    </row>
    <row r="23" spans="1:16" x14ac:dyDescent="0.25">
      <c r="A23" s="1" t="s">
        <v>133</v>
      </c>
      <c r="B23" s="2"/>
      <c r="C23" s="2"/>
      <c r="D23" s="2">
        <v>240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1" t="s">
        <v>93</v>
      </c>
      <c r="B24" s="2">
        <v>1600</v>
      </c>
      <c r="C24" s="2"/>
      <c r="D24" s="2">
        <v>240</v>
      </c>
      <c r="E24" s="2"/>
      <c r="F24" s="2">
        <v>1342</v>
      </c>
      <c r="G24" s="2"/>
      <c r="H24" s="2"/>
      <c r="I24" s="2"/>
      <c r="J24" s="2"/>
      <c r="K24" s="2">
        <v>560</v>
      </c>
      <c r="L24" s="2"/>
      <c r="M24" s="2">
        <v>701</v>
      </c>
      <c r="N24" s="2"/>
      <c r="O24" s="2"/>
      <c r="P24" s="2"/>
    </row>
    <row r="25" spans="1:16" x14ac:dyDescent="0.25">
      <c r="A25" s="1" t="s">
        <v>94</v>
      </c>
      <c r="B25" s="2"/>
      <c r="C25" s="2"/>
      <c r="D25" s="2"/>
      <c r="E25" s="2"/>
      <c r="F25" s="2"/>
      <c r="G25" s="2"/>
      <c r="H25" s="2"/>
      <c r="I25" s="2">
        <v>1800</v>
      </c>
      <c r="J25" s="2"/>
      <c r="K25" s="2">
        <v>1000</v>
      </c>
      <c r="L25" s="2">
        <v>850</v>
      </c>
      <c r="M25" s="2"/>
      <c r="N25" s="2"/>
      <c r="O25" s="2"/>
      <c r="P25" s="2"/>
    </row>
    <row r="26" spans="1:16" x14ac:dyDescent="0.25">
      <c r="A26" s="1" t="s">
        <v>97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>
        <v>2</v>
      </c>
      <c r="P26" s="2"/>
    </row>
    <row r="27" spans="1:16" x14ac:dyDescent="0.25">
      <c r="A27" s="1" t="s">
        <v>96</v>
      </c>
      <c r="B27" s="2">
        <v>24</v>
      </c>
      <c r="C27" s="2"/>
      <c r="D27" s="2">
        <v>30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>
        <v>4</v>
      </c>
      <c r="P27" s="2"/>
    </row>
    <row r="28" spans="1:16" x14ac:dyDescent="0.25">
      <c r="A28" s="1" t="s">
        <v>98</v>
      </c>
      <c r="B28" s="2"/>
      <c r="C28" s="2"/>
      <c r="D28" s="2"/>
      <c r="E28" s="2"/>
      <c r="F28" s="2"/>
      <c r="G28" s="2"/>
      <c r="H28" s="2"/>
      <c r="I28" s="2">
        <v>16</v>
      </c>
      <c r="J28" s="2"/>
      <c r="K28" s="2"/>
      <c r="L28" s="2"/>
      <c r="M28" s="2"/>
      <c r="N28" s="2"/>
      <c r="O28" s="2">
        <v>14</v>
      </c>
      <c r="P28" s="2"/>
    </row>
    <row r="29" spans="1:16" s="18" customFormat="1" x14ac:dyDescent="0.25">
      <c r="A29" s="22" t="s">
        <v>185</v>
      </c>
      <c r="B29" s="23">
        <f>SUM(B4:B28)</f>
        <v>15458</v>
      </c>
      <c r="C29" s="23"/>
      <c r="D29" s="23">
        <f>SUM(D4:D28)</f>
        <v>6840</v>
      </c>
      <c r="E29" s="23">
        <f>SUM(E4:E28)</f>
        <v>3146</v>
      </c>
      <c r="F29" s="23">
        <f>SUM(F4:F28)</f>
        <v>5300</v>
      </c>
      <c r="G29" s="23"/>
      <c r="H29" s="23">
        <f>SUM(H4:H28)</f>
        <v>0</v>
      </c>
      <c r="I29" s="23">
        <f>SUM(I4:I28)</f>
        <v>16732</v>
      </c>
      <c r="J29" s="23"/>
      <c r="K29" s="23">
        <f>SUM(K4:K28)</f>
        <v>11062</v>
      </c>
      <c r="L29" s="23">
        <f>SUM(L4:L28)</f>
        <v>2550</v>
      </c>
      <c r="M29" s="23">
        <f>SUM(M4:M28)</f>
        <v>4868</v>
      </c>
      <c r="N29" s="23"/>
      <c r="O29" s="23">
        <f>SUM(O4:O28)</f>
        <v>10991</v>
      </c>
      <c r="P29" s="23"/>
    </row>
    <row r="30" spans="1:16" s="18" customFormat="1" x14ac:dyDescent="0.25">
      <c r="A30" s="20" t="s">
        <v>181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16" x14ac:dyDescent="0.25">
      <c r="A31" s="1" t="s">
        <v>151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>
        <v>1</v>
      </c>
      <c r="N31" s="2"/>
      <c r="O31" s="2"/>
      <c r="P31" s="2"/>
    </row>
    <row r="32" spans="1:16" x14ac:dyDescent="0.25">
      <c r="A32" s="1" t="s">
        <v>152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>
        <v>1</v>
      </c>
      <c r="N32" s="2"/>
      <c r="O32" s="2"/>
      <c r="P32" s="2"/>
    </row>
    <row r="33" spans="1:16" x14ac:dyDescent="0.25">
      <c r="A33" s="1" t="s">
        <v>19</v>
      </c>
      <c r="B33" s="2"/>
      <c r="C33" s="2"/>
      <c r="D33" s="2"/>
      <c r="E33" s="2"/>
      <c r="F33" s="2"/>
      <c r="G33" s="2"/>
      <c r="H33" s="2"/>
      <c r="I33" s="2">
        <v>9</v>
      </c>
      <c r="J33" s="2"/>
      <c r="K33" s="2"/>
      <c r="L33" s="2"/>
      <c r="M33" s="2"/>
      <c r="N33" s="2"/>
      <c r="O33" s="2"/>
      <c r="P33" s="2"/>
    </row>
    <row r="34" spans="1:16" x14ac:dyDescent="0.25">
      <c r="A34" s="1" t="s">
        <v>153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>
        <v>1</v>
      </c>
      <c r="N34" s="2"/>
      <c r="O34" s="2"/>
      <c r="P34" s="2"/>
    </row>
    <row r="35" spans="1:16" x14ac:dyDescent="0.25">
      <c r="A35" s="1" t="s">
        <v>154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>
        <v>2</v>
      </c>
      <c r="N35" s="2"/>
      <c r="O35" s="2"/>
      <c r="P35" s="2"/>
    </row>
    <row r="36" spans="1:16" x14ac:dyDescent="0.25">
      <c r="A36" s="1" t="s">
        <v>155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>
        <v>1</v>
      </c>
      <c r="N36" s="2"/>
      <c r="O36" s="2"/>
      <c r="P36" s="2"/>
    </row>
    <row r="37" spans="1:16" x14ac:dyDescent="0.25">
      <c r="A37" s="1" t="s">
        <v>156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>
        <v>1</v>
      </c>
      <c r="N37" s="2"/>
      <c r="O37" s="2"/>
      <c r="P37" s="2"/>
    </row>
    <row r="38" spans="1:16" x14ac:dyDescent="0.25">
      <c r="A38" s="1" t="s">
        <v>158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>
        <v>1</v>
      </c>
      <c r="N38" s="2"/>
      <c r="O38" s="2"/>
      <c r="P38" s="2"/>
    </row>
    <row r="39" spans="1:16" x14ac:dyDescent="0.25">
      <c r="A39" s="1" t="s">
        <v>157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>
        <v>1</v>
      </c>
      <c r="N39" s="2"/>
      <c r="O39" s="2"/>
      <c r="P39" s="2"/>
    </row>
    <row r="40" spans="1:16" x14ac:dyDescent="0.25">
      <c r="A40" s="1" t="s">
        <v>20</v>
      </c>
      <c r="B40" s="2"/>
      <c r="C40" s="2"/>
      <c r="D40" s="2"/>
      <c r="E40" s="2"/>
      <c r="F40" s="2"/>
      <c r="G40" s="2"/>
      <c r="H40" s="2"/>
      <c r="I40" s="2">
        <v>2</v>
      </c>
      <c r="J40" s="2"/>
      <c r="K40" s="2">
        <v>5</v>
      </c>
      <c r="L40" s="2"/>
      <c r="M40" s="2">
        <v>1</v>
      </c>
      <c r="N40" s="2"/>
      <c r="O40" s="2"/>
      <c r="P40" s="2"/>
    </row>
    <row r="41" spans="1:16" x14ac:dyDescent="0.25">
      <c r="A41" s="1" t="s">
        <v>21</v>
      </c>
      <c r="B41" s="2"/>
      <c r="C41" s="2"/>
      <c r="D41" s="2">
        <v>10</v>
      </c>
      <c r="E41" s="2"/>
      <c r="F41" s="2"/>
      <c r="G41" s="2"/>
      <c r="H41" s="2"/>
      <c r="I41" s="2">
        <v>5</v>
      </c>
      <c r="J41" s="2"/>
      <c r="K41" s="2">
        <v>10</v>
      </c>
      <c r="L41" s="2"/>
      <c r="M41" s="2">
        <v>4</v>
      </c>
      <c r="N41" s="2"/>
      <c r="O41" s="2">
        <v>9</v>
      </c>
      <c r="P41" s="2"/>
    </row>
    <row r="42" spans="1:16" x14ac:dyDescent="0.25">
      <c r="A42" s="1" t="s">
        <v>22</v>
      </c>
      <c r="B42" s="2"/>
      <c r="C42" s="2"/>
      <c r="D42" s="2">
        <v>40</v>
      </c>
      <c r="E42" s="2"/>
      <c r="F42" s="2"/>
      <c r="G42" s="2"/>
      <c r="H42" s="2"/>
      <c r="I42" s="2">
        <v>20</v>
      </c>
      <c r="J42" s="2"/>
      <c r="K42" s="2">
        <v>30</v>
      </c>
      <c r="L42" s="2"/>
      <c r="M42" s="2">
        <v>6</v>
      </c>
      <c r="N42" s="2"/>
      <c r="O42" s="2">
        <v>10</v>
      </c>
      <c r="P42" s="2"/>
    </row>
    <row r="43" spans="1:16" x14ac:dyDescent="0.25">
      <c r="A43" s="1" t="s">
        <v>23</v>
      </c>
      <c r="B43" s="2"/>
      <c r="C43" s="2"/>
      <c r="D43" s="2">
        <v>100</v>
      </c>
      <c r="E43" s="2"/>
      <c r="F43" s="2"/>
      <c r="G43" s="2"/>
      <c r="H43" s="2"/>
      <c r="I43" s="2">
        <v>40</v>
      </c>
      <c r="J43" s="2"/>
      <c r="K43" s="2">
        <v>100</v>
      </c>
      <c r="L43" s="2"/>
      <c r="M43" s="2">
        <v>18</v>
      </c>
      <c r="N43" s="2"/>
      <c r="O43" s="2">
        <v>40</v>
      </c>
      <c r="P43" s="2"/>
    </row>
    <row r="44" spans="1:16" x14ac:dyDescent="0.25">
      <c r="A44" s="1" t="s">
        <v>24</v>
      </c>
      <c r="B44" s="2">
        <v>220</v>
      </c>
      <c r="C44" s="2"/>
      <c r="D44" s="2">
        <v>105</v>
      </c>
      <c r="E44" s="2"/>
      <c r="F44" s="2"/>
      <c r="G44" s="2"/>
      <c r="H44" s="2"/>
      <c r="I44" s="2">
        <v>60</v>
      </c>
      <c r="J44" s="2"/>
      <c r="K44" s="2">
        <v>100</v>
      </c>
      <c r="L44" s="2"/>
      <c r="M44" s="2">
        <v>17</v>
      </c>
      <c r="N44" s="2"/>
      <c r="O44" s="2">
        <v>60</v>
      </c>
      <c r="P44" s="2"/>
    </row>
    <row r="45" spans="1:16" x14ac:dyDescent="0.25">
      <c r="A45" s="1" t="s">
        <v>25</v>
      </c>
      <c r="B45" s="2"/>
      <c r="C45" s="2"/>
      <c r="D45" s="2">
        <v>40</v>
      </c>
      <c r="E45" s="2"/>
      <c r="F45" s="2"/>
      <c r="G45" s="2"/>
      <c r="H45" s="2"/>
      <c r="I45" s="2">
        <v>50</v>
      </c>
      <c r="J45" s="2"/>
      <c r="K45" s="2">
        <v>68</v>
      </c>
      <c r="L45" s="2"/>
      <c r="M45" s="2">
        <v>12</v>
      </c>
      <c r="N45" s="2"/>
      <c r="O45" s="2">
        <v>45</v>
      </c>
      <c r="P45" s="2"/>
    </row>
    <row r="46" spans="1:16" x14ac:dyDescent="0.25">
      <c r="A46" s="1" t="s">
        <v>26</v>
      </c>
      <c r="B46" s="2"/>
      <c r="C46" s="2"/>
      <c r="D46" s="2"/>
      <c r="E46" s="2"/>
      <c r="F46" s="2"/>
      <c r="G46" s="2"/>
      <c r="H46" s="2"/>
      <c r="I46" s="2">
        <v>15</v>
      </c>
      <c r="J46" s="2"/>
      <c r="K46" s="2">
        <v>40</v>
      </c>
      <c r="L46" s="2"/>
      <c r="M46" s="2">
        <v>8</v>
      </c>
      <c r="N46" s="2"/>
      <c r="O46" s="2">
        <v>23</v>
      </c>
      <c r="P46" s="2"/>
    </row>
    <row r="47" spans="1:16" x14ac:dyDescent="0.25">
      <c r="A47" s="1" t="s">
        <v>27</v>
      </c>
      <c r="B47" s="2"/>
      <c r="C47" s="2"/>
      <c r="D47" s="2">
        <v>15</v>
      </c>
      <c r="E47" s="2"/>
      <c r="F47" s="2"/>
      <c r="G47" s="2"/>
      <c r="H47" s="2"/>
      <c r="I47" s="2">
        <v>5</v>
      </c>
      <c r="J47" s="2"/>
      <c r="K47" s="2">
        <v>10</v>
      </c>
      <c r="L47" s="2"/>
      <c r="M47" s="2"/>
      <c r="N47" s="2"/>
      <c r="O47" s="2">
        <v>12</v>
      </c>
      <c r="P47" s="2"/>
    </row>
    <row r="48" spans="1:16" x14ac:dyDescent="0.25">
      <c r="A48" s="1" t="s">
        <v>28</v>
      </c>
      <c r="B48" s="2"/>
      <c r="C48" s="2"/>
      <c r="D48" s="2"/>
      <c r="E48" s="2"/>
      <c r="F48" s="2"/>
      <c r="G48" s="2"/>
      <c r="H48" s="2"/>
      <c r="I48" s="2">
        <v>3</v>
      </c>
      <c r="J48" s="2"/>
      <c r="K48" s="2">
        <v>1</v>
      </c>
      <c r="L48" s="2"/>
      <c r="M48" s="2"/>
      <c r="N48" s="2"/>
      <c r="O48" s="2">
        <v>1</v>
      </c>
      <c r="P48" s="2"/>
    </row>
    <row r="49" spans="1:16" x14ac:dyDescent="0.25">
      <c r="A49" s="1" t="s">
        <v>160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>
        <v>1</v>
      </c>
      <c r="N49" s="2"/>
      <c r="O49" s="2"/>
      <c r="P49" s="2"/>
    </row>
    <row r="50" spans="1:16" x14ac:dyDescent="0.25">
      <c r="A50" s="1" t="s">
        <v>64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>
        <v>2</v>
      </c>
      <c r="N50" s="2"/>
      <c r="O50" s="2"/>
      <c r="P50" s="2"/>
    </row>
    <row r="51" spans="1:16" x14ac:dyDescent="0.25">
      <c r="A51" s="1" t="s">
        <v>159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>
        <v>1</v>
      </c>
      <c r="N51" s="2"/>
      <c r="O51" s="2"/>
      <c r="P51" s="2"/>
    </row>
    <row r="52" spans="1:16" x14ac:dyDescent="0.25">
      <c r="A52" s="1" t="s">
        <v>29</v>
      </c>
      <c r="B52" s="2"/>
      <c r="C52" s="2"/>
      <c r="D52" s="2">
        <v>15</v>
      </c>
      <c r="E52" s="2"/>
      <c r="F52" s="2"/>
      <c r="G52" s="2"/>
      <c r="H52" s="2"/>
      <c r="I52" s="2">
        <v>10</v>
      </c>
      <c r="J52" s="2"/>
      <c r="K52" s="2"/>
      <c r="L52" s="2"/>
      <c r="M52" s="2">
        <v>2</v>
      </c>
      <c r="N52" s="2"/>
      <c r="O52" s="2">
        <v>10</v>
      </c>
      <c r="P52" s="2"/>
    </row>
    <row r="53" spans="1:16" x14ac:dyDescent="0.25">
      <c r="A53" s="1" t="s">
        <v>30</v>
      </c>
      <c r="B53" s="2"/>
      <c r="C53" s="2"/>
      <c r="D53" s="2">
        <v>60</v>
      </c>
      <c r="E53" s="2"/>
      <c r="F53" s="2"/>
      <c r="G53" s="2"/>
      <c r="H53" s="2"/>
      <c r="I53" s="2">
        <v>50</v>
      </c>
      <c r="J53" s="2"/>
      <c r="K53" s="2"/>
      <c r="L53" s="2"/>
      <c r="M53" s="2">
        <v>6</v>
      </c>
      <c r="N53" s="2"/>
      <c r="O53" s="2">
        <v>20</v>
      </c>
      <c r="P53" s="2"/>
    </row>
    <row r="54" spans="1:16" x14ac:dyDescent="0.25">
      <c r="A54" s="1" t="s">
        <v>31</v>
      </c>
      <c r="B54" s="2"/>
      <c r="C54" s="2"/>
      <c r="D54" s="2">
        <v>70</v>
      </c>
      <c r="E54" s="2"/>
      <c r="F54" s="2"/>
      <c r="G54" s="2"/>
      <c r="H54" s="2"/>
      <c r="I54" s="2">
        <v>67</v>
      </c>
      <c r="J54" s="2"/>
      <c r="K54" s="2"/>
      <c r="L54" s="2"/>
      <c r="M54" s="2">
        <v>3</v>
      </c>
      <c r="N54" s="2"/>
      <c r="O54" s="2">
        <v>35</v>
      </c>
      <c r="P54" s="2"/>
    </row>
    <row r="55" spans="1:16" x14ac:dyDescent="0.25">
      <c r="A55" s="1" t="s">
        <v>32</v>
      </c>
      <c r="B55" s="2"/>
      <c r="C55" s="2"/>
      <c r="D55" s="2">
        <v>25</v>
      </c>
      <c r="E55" s="2"/>
      <c r="F55" s="2"/>
      <c r="G55" s="2"/>
      <c r="H55" s="2"/>
      <c r="I55" s="2">
        <v>60</v>
      </c>
      <c r="J55" s="2"/>
      <c r="K55" s="2"/>
      <c r="L55" s="2"/>
      <c r="M55" s="2">
        <v>8</v>
      </c>
      <c r="N55" s="2"/>
      <c r="O55" s="2">
        <v>21</v>
      </c>
      <c r="P55" s="2"/>
    </row>
    <row r="56" spans="1:16" x14ac:dyDescent="0.25">
      <c r="A56" s="1" t="s">
        <v>33</v>
      </c>
      <c r="B56" s="2"/>
      <c r="C56" s="2"/>
      <c r="D56" s="2">
        <v>10</v>
      </c>
      <c r="E56" s="2"/>
      <c r="F56" s="2"/>
      <c r="G56" s="2"/>
      <c r="H56" s="2"/>
      <c r="I56" s="2">
        <v>10</v>
      </c>
      <c r="J56" s="2"/>
      <c r="K56" s="2"/>
      <c r="L56" s="2"/>
      <c r="M56" s="2">
        <v>6</v>
      </c>
      <c r="N56" s="2"/>
      <c r="O56" s="2">
        <v>8</v>
      </c>
      <c r="P56" s="2"/>
    </row>
    <row r="57" spans="1:16" x14ac:dyDescent="0.25">
      <c r="A57" s="1" t="s">
        <v>34</v>
      </c>
      <c r="B57" s="2"/>
      <c r="C57" s="2"/>
      <c r="D57" s="2">
        <v>10</v>
      </c>
      <c r="E57" s="2"/>
      <c r="F57" s="2"/>
      <c r="G57" s="2"/>
      <c r="H57" s="2"/>
      <c r="I57" s="2">
        <v>3</v>
      </c>
      <c r="J57" s="2"/>
      <c r="K57" s="2"/>
      <c r="L57" s="2"/>
      <c r="M57" s="2">
        <v>1</v>
      </c>
      <c r="N57" s="2"/>
      <c r="O57" s="2">
        <v>3</v>
      </c>
      <c r="P57" s="2"/>
    </row>
    <row r="58" spans="1:16" x14ac:dyDescent="0.25">
      <c r="A58" s="1" t="s">
        <v>35</v>
      </c>
      <c r="B58" s="2"/>
      <c r="C58" s="2"/>
      <c r="D58" s="2">
        <v>20</v>
      </c>
      <c r="E58" s="2"/>
      <c r="F58" s="2"/>
      <c r="G58" s="2"/>
      <c r="H58" s="2"/>
      <c r="I58" s="2">
        <v>50</v>
      </c>
      <c r="J58" s="2"/>
      <c r="K58" s="2"/>
      <c r="L58" s="2"/>
      <c r="M58" s="2"/>
      <c r="N58" s="2"/>
      <c r="O58" s="2"/>
      <c r="P58" s="2"/>
    </row>
    <row r="59" spans="1:16" x14ac:dyDescent="0.25">
      <c r="A59" s="1" t="s">
        <v>36</v>
      </c>
      <c r="B59" s="2"/>
      <c r="C59" s="2"/>
      <c r="D59" s="2">
        <v>40</v>
      </c>
      <c r="E59" s="2"/>
      <c r="F59" s="2"/>
      <c r="G59" s="2"/>
      <c r="H59" s="2"/>
      <c r="I59" s="2">
        <v>10</v>
      </c>
      <c r="J59" s="2"/>
      <c r="K59" s="2"/>
      <c r="L59" s="2"/>
      <c r="M59" s="2">
        <v>3</v>
      </c>
      <c r="N59" s="2"/>
      <c r="O59" s="2"/>
      <c r="P59" s="2"/>
    </row>
    <row r="60" spans="1:16" x14ac:dyDescent="0.25">
      <c r="A60" s="1" t="s">
        <v>37</v>
      </c>
      <c r="B60" s="2"/>
      <c r="C60" s="2"/>
      <c r="D60" s="2">
        <v>25</v>
      </c>
      <c r="E60" s="2"/>
      <c r="F60" s="2"/>
      <c r="G60" s="2"/>
      <c r="H60" s="2"/>
      <c r="I60" s="2">
        <v>100</v>
      </c>
      <c r="J60" s="2"/>
      <c r="K60" s="2"/>
      <c r="L60" s="2"/>
      <c r="M60" s="2">
        <v>1</v>
      </c>
      <c r="N60" s="2"/>
      <c r="O60" s="2"/>
      <c r="P60" s="2"/>
    </row>
    <row r="61" spans="1:16" x14ac:dyDescent="0.25">
      <c r="A61" s="1" t="s">
        <v>38</v>
      </c>
      <c r="B61" s="2"/>
      <c r="C61" s="2"/>
      <c r="D61" s="2">
        <v>15</v>
      </c>
      <c r="E61" s="2"/>
      <c r="F61" s="2"/>
      <c r="G61" s="2"/>
      <c r="H61" s="2"/>
      <c r="I61" s="2">
        <v>40</v>
      </c>
      <c r="J61" s="2"/>
      <c r="K61" s="2"/>
      <c r="L61" s="2"/>
      <c r="M61" s="2">
        <v>1</v>
      </c>
      <c r="N61" s="2"/>
      <c r="O61" s="2"/>
      <c r="P61" s="2"/>
    </row>
    <row r="62" spans="1:16" x14ac:dyDescent="0.25">
      <c r="A62" s="1" t="s">
        <v>161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>
        <v>1</v>
      </c>
      <c r="N62" s="2"/>
      <c r="O62" s="2"/>
      <c r="P62" s="2"/>
    </row>
    <row r="63" spans="1:16" x14ac:dyDescent="0.25">
      <c r="A63" s="1" t="s">
        <v>39</v>
      </c>
      <c r="B63" s="2"/>
      <c r="C63" s="2"/>
      <c r="D63" s="2"/>
      <c r="E63" s="2"/>
      <c r="F63" s="2"/>
      <c r="G63" s="2"/>
      <c r="H63" s="2"/>
      <c r="I63" s="2">
        <v>135</v>
      </c>
      <c r="J63" s="2"/>
      <c r="K63" s="2"/>
      <c r="L63" s="2"/>
      <c r="M63" s="2"/>
      <c r="N63" s="2"/>
      <c r="O63" s="2"/>
      <c r="P63" s="2"/>
    </row>
    <row r="64" spans="1:16" x14ac:dyDescent="0.25">
      <c r="A64" s="1" t="s">
        <v>40</v>
      </c>
      <c r="B64" s="2"/>
      <c r="C64" s="2"/>
      <c r="D64" s="2"/>
      <c r="E64" s="2"/>
      <c r="F64" s="2"/>
      <c r="G64" s="2"/>
      <c r="H64" s="2"/>
      <c r="I64" s="2"/>
      <c r="J64" s="2"/>
      <c r="K64" s="2">
        <v>2</v>
      </c>
      <c r="L64" s="2"/>
      <c r="M64" s="2">
        <v>2</v>
      </c>
      <c r="N64" s="2"/>
      <c r="O64" s="2"/>
      <c r="P64" s="2"/>
    </row>
    <row r="65" spans="1:16" x14ac:dyDescent="0.25">
      <c r="A65" s="1" t="s">
        <v>41</v>
      </c>
      <c r="B65" s="2"/>
      <c r="C65" s="2"/>
      <c r="D65" s="2"/>
      <c r="E65" s="2"/>
      <c r="F65" s="2"/>
      <c r="G65" s="2"/>
      <c r="H65" s="2"/>
      <c r="I65" s="2">
        <v>15</v>
      </c>
      <c r="J65" s="2"/>
      <c r="K65" s="2">
        <v>3</v>
      </c>
      <c r="L65" s="2"/>
      <c r="M65" s="2">
        <v>12</v>
      </c>
      <c r="N65" s="2"/>
      <c r="O65" s="2"/>
      <c r="P65" s="2"/>
    </row>
    <row r="66" spans="1:16" x14ac:dyDescent="0.25">
      <c r="A66" s="1" t="s">
        <v>42</v>
      </c>
      <c r="B66" s="2"/>
      <c r="C66" s="2"/>
      <c r="D66" s="2"/>
      <c r="E66" s="2"/>
      <c r="F66" s="2"/>
      <c r="G66" s="2"/>
      <c r="H66" s="2"/>
      <c r="I66" s="2">
        <v>32</v>
      </c>
      <c r="J66" s="2"/>
      <c r="K66" s="2">
        <v>15</v>
      </c>
      <c r="L66" s="2"/>
      <c r="M66" s="2">
        <v>13</v>
      </c>
      <c r="N66" s="2"/>
      <c r="O66" s="2"/>
      <c r="P66" s="2"/>
    </row>
    <row r="67" spans="1:16" x14ac:dyDescent="0.25">
      <c r="A67" s="1" t="s">
        <v>43</v>
      </c>
      <c r="B67" s="2">
        <v>31</v>
      </c>
      <c r="C67" s="2"/>
      <c r="D67" s="2"/>
      <c r="E67" s="2"/>
      <c r="F67" s="2"/>
      <c r="G67" s="2"/>
      <c r="H67" s="2"/>
      <c r="I67" s="2">
        <v>35</v>
      </c>
      <c r="J67" s="2"/>
      <c r="K67" s="2">
        <v>37</v>
      </c>
      <c r="L67" s="2"/>
      <c r="M67" s="2">
        <v>9</v>
      </c>
      <c r="N67" s="2"/>
      <c r="O67" s="2"/>
      <c r="P67" s="2"/>
    </row>
    <row r="68" spans="1:16" x14ac:dyDescent="0.25">
      <c r="A68" s="1" t="s">
        <v>44</v>
      </c>
      <c r="B68" s="2"/>
      <c r="C68" s="2"/>
      <c r="D68" s="2"/>
      <c r="E68" s="2"/>
      <c r="F68" s="2"/>
      <c r="G68" s="2"/>
      <c r="H68" s="2"/>
      <c r="I68" s="2">
        <v>30</v>
      </c>
      <c r="J68" s="2"/>
      <c r="K68" s="2">
        <v>23</v>
      </c>
      <c r="L68" s="2"/>
      <c r="M68" s="2">
        <v>7</v>
      </c>
      <c r="N68" s="2"/>
      <c r="O68" s="2"/>
      <c r="P68" s="2"/>
    </row>
    <row r="69" spans="1:16" x14ac:dyDescent="0.25">
      <c r="A69" s="1" t="s">
        <v>45</v>
      </c>
      <c r="B69" s="2"/>
      <c r="C69" s="2"/>
      <c r="D69" s="2"/>
      <c r="E69" s="2"/>
      <c r="F69" s="2"/>
      <c r="G69" s="2"/>
      <c r="H69" s="2"/>
      <c r="I69" s="2">
        <v>5</v>
      </c>
      <c r="J69" s="2"/>
      <c r="K69" s="2">
        <v>13</v>
      </c>
      <c r="L69" s="2"/>
      <c r="M69" s="2">
        <v>3</v>
      </c>
      <c r="N69" s="2"/>
      <c r="O69" s="2"/>
      <c r="P69" s="2"/>
    </row>
    <row r="70" spans="1:16" x14ac:dyDescent="0.25">
      <c r="A70" s="1" t="s">
        <v>46</v>
      </c>
      <c r="B70" s="2"/>
      <c r="C70" s="2"/>
      <c r="D70" s="2"/>
      <c r="E70" s="2"/>
      <c r="F70" s="2"/>
      <c r="G70" s="2"/>
      <c r="H70" s="2"/>
      <c r="I70" s="2">
        <v>3</v>
      </c>
      <c r="J70" s="2"/>
      <c r="K70" s="2">
        <v>12</v>
      </c>
      <c r="L70" s="2"/>
      <c r="M70" s="2">
        <v>1</v>
      </c>
      <c r="N70" s="2"/>
      <c r="O70" s="2"/>
      <c r="P70" s="2"/>
    </row>
    <row r="71" spans="1:16" x14ac:dyDescent="0.25">
      <c r="A71" s="1" t="s">
        <v>162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>
        <v>3</v>
      </c>
      <c r="N71" s="2"/>
      <c r="O71" s="2"/>
      <c r="P71" s="2"/>
    </row>
    <row r="72" spans="1:16" x14ac:dyDescent="0.25">
      <c r="A72" s="1" t="s">
        <v>168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>
        <v>1</v>
      </c>
      <c r="N72" s="2"/>
      <c r="O72" s="2"/>
      <c r="P72" s="2"/>
    </row>
    <row r="73" spans="1:16" x14ac:dyDescent="0.25">
      <c r="A73" s="1" t="s">
        <v>169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>
        <v>1</v>
      </c>
      <c r="N73" s="2"/>
      <c r="O73" s="2"/>
      <c r="P73" s="2"/>
    </row>
    <row r="74" spans="1:16" x14ac:dyDescent="0.25">
      <c r="A74" s="1" t="s">
        <v>170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>
        <v>3</v>
      </c>
      <c r="N74" s="2"/>
      <c r="O74" s="2"/>
      <c r="P74" s="2"/>
    </row>
    <row r="75" spans="1:16" x14ac:dyDescent="0.25">
      <c r="A75" s="1" t="s">
        <v>171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>
        <v>1</v>
      </c>
      <c r="N75" s="2"/>
      <c r="O75" s="2"/>
      <c r="P75" s="2"/>
    </row>
    <row r="76" spans="1:16" x14ac:dyDescent="0.25">
      <c r="A76" s="1" t="s">
        <v>172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>
        <v>2</v>
      </c>
      <c r="N76" s="2"/>
      <c r="O76" s="2"/>
      <c r="P76" s="2"/>
    </row>
    <row r="77" spans="1:16" x14ac:dyDescent="0.25">
      <c r="A77" s="1" t="s">
        <v>167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>
        <v>1</v>
      </c>
      <c r="N77" s="2"/>
      <c r="O77" s="2"/>
      <c r="P77" s="2"/>
    </row>
    <row r="78" spans="1:16" x14ac:dyDescent="0.25">
      <c r="A78" s="1" t="s">
        <v>163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>
        <v>1</v>
      </c>
      <c r="N78" s="2"/>
      <c r="O78" s="2"/>
      <c r="P78" s="2"/>
    </row>
    <row r="79" spans="1:16" x14ac:dyDescent="0.25">
      <c r="A79" s="1" t="s">
        <v>164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>
        <v>2</v>
      </c>
      <c r="N79" s="2"/>
      <c r="O79" s="2"/>
      <c r="P79" s="2"/>
    </row>
    <row r="80" spans="1:16" x14ac:dyDescent="0.25">
      <c r="A80" s="1" t="s">
        <v>165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>
        <v>2</v>
      </c>
      <c r="N80" s="2"/>
      <c r="O80" s="2"/>
      <c r="P80" s="2"/>
    </row>
    <row r="81" spans="1:16" x14ac:dyDescent="0.25">
      <c r="A81" s="1" t="s">
        <v>47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>
        <v>1</v>
      </c>
      <c r="N81" s="2"/>
      <c r="O81" s="2"/>
      <c r="P81" s="2"/>
    </row>
    <row r="82" spans="1:16" x14ac:dyDescent="0.25">
      <c r="A82" s="1" t="s">
        <v>166</v>
      </c>
      <c r="B82" s="2"/>
      <c r="C82" s="2"/>
      <c r="D82" s="2"/>
      <c r="E82" s="2"/>
      <c r="F82" s="2"/>
      <c r="G82" s="2"/>
      <c r="H82" s="2"/>
      <c r="I82" s="2">
        <v>9</v>
      </c>
      <c r="J82" s="2"/>
      <c r="K82" s="2"/>
      <c r="L82" s="2"/>
      <c r="M82" s="2">
        <v>2</v>
      </c>
      <c r="N82" s="2"/>
      <c r="O82" s="2"/>
      <c r="P82" s="2"/>
    </row>
    <row r="83" spans="1:16" x14ac:dyDescent="0.25">
      <c r="A83" s="1" t="s">
        <v>48</v>
      </c>
      <c r="B83" s="2"/>
      <c r="C83" s="2"/>
      <c r="D83" s="2"/>
      <c r="E83" s="2"/>
      <c r="F83" s="2"/>
      <c r="G83" s="2"/>
      <c r="H83" s="2"/>
      <c r="I83" s="2"/>
      <c r="J83" s="2"/>
      <c r="K83" s="2">
        <v>5</v>
      </c>
      <c r="L83" s="2">
        <v>20</v>
      </c>
      <c r="M83" s="2"/>
      <c r="N83" s="2"/>
      <c r="O83" s="2"/>
      <c r="P83" s="2"/>
    </row>
    <row r="84" spans="1:16" x14ac:dyDescent="0.25">
      <c r="A84" s="1" t="s">
        <v>49</v>
      </c>
      <c r="B84" s="2"/>
      <c r="C84" s="2"/>
      <c r="D84" s="2"/>
      <c r="E84" s="2"/>
      <c r="F84" s="2"/>
      <c r="G84" s="2"/>
      <c r="H84" s="2"/>
      <c r="I84" s="2">
        <v>5</v>
      </c>
      <c r="J84" s="2"/>
      <c r="K84" s="2">
        <v>10</v>
      </c>
      <c r="L84" s="2">
        <v>40</v>
      </c>
      <c r="M84" s="2"/>
      <c r="N84" s="2"/>
      <c r="O84" s="2">
        <v>4</v>
      </c>
      <c r="P84" s="2"/>
    </row>
    <row r="85" spans="1:16" x14ac:dyDescent="0.25">
      <c r="A85" s="1" t="s">
        <v>50</v>
      </c>
      <c r="B85" s="2"/>
      <c r="C85" s="2"/>
      <c r="D85" s="2"/>
      <c r="E85" s="2"/>
      <c r="F85" s="2"/>
      <c r="G85" s="2"/>
      <c r="H85" s="2"/>
      <c r="I85" s="2">
        <v>10</v>
      </c>
      <c r="J85" s="2"/>
      <c r="K85" s="2">
        <v>20</v>
      </c>
      <c r="L85" s="2">
        <v>100</v>
      </c>
      <c r="M85" s="2">
        <v>2</v>
      </c>
      <c r="N85" s="2"/>
      <c r="O85" s="2">
        <v>4</v>
      </c>
      <c r="P85" s="2"/>
    </row>
    <row r="86" spans="1:16" x14ac:dyDescent="0.25">
      <c r="A86" s="1" t="s">
        <v>51</v>
      </c>
      <c r="B86" s="2"/>
      <c r="C86" s="2"/>
      <c r="D86" s="2"/>
      <c r="E86" s="2"/>
      <c r="F86" s="2"/>
      <c r="G86" s="2"/>
      <c r="H86" s="2"/>
      <c r="I86" s="2">
        <v>35</v>
      </c>
      <c r="J86" s="2"/>
      <c r="K86" s="2">
        <v>55</v>
      </c>
      <c r="L86" s="2">
        <v>200</v>
      </c>
      <c r="M86" s="2">
        <v>2</v>
      </c>
      <c r="N86" s="2"/>
      <c r="O86" s="2">
        <v>1</v>
      </c>
      <c r="P86" s="2"/>
    </row>
    <row r="87" spans="1:16" x14ac:dyDescent="0.25">
      <c r="A87" s="1" t="s">
        <v>52</v>
      </c>
      <c r="B87" s="2">
        <v>69</v>
      </c>
      <c r="C87" s="2"/>
      <c r="D87" s="2"/>
      <c r="E87" s="2"/>
      <c r="F87" s="2"/>
      <c r="G87" s="2"/>
      <c r="H87" s="2"/>
      <c r="I87" s="2">
        <v>37</v>
      </c>
      <c r="J87" s="2"/>
      <c r="K87" s="2">
        <v>102</v>
      </c>
      <c r="L87" s="2">
        <v>270</v>
      </c>
      <c r="M87" s="2">
        <v>4</v>
      </c>
      <c r="N87" s="2"/>
      <c r="O87" s="2">
        <v>20</v>
      </c>
      <c r="P87" s="2"/>
    </row>
    <row r="88" spans="1:16" x14ac:dyDescent="0.25">
      <c r="A88" s="1" t="s">
        <v>53</v>
      </c>
      <c r="B88" s="2"/>
      <c r="C88" s="2"/>
      <c r="D88" s="2"/>
      <c r="E88" s="2"/>
      <c r="F88" s="2"/>
      <c r="G88" s="2"/>
      <c r="H88" s="2"/>
      <c r="I88" s="2">
        <v>30</v>
      </c>
      <c r="J88" s="2"/>
      <c r="K88" s="2">
        <v>120</v>
      </c>
      <c r="L88" s="2">
        <v>270</v>
      </c>
      <c r="M88" s="2">
        <v>4</v>
      </c>
      <c r="N88" s="2"/>
      <c r="O88" s="2">
        <v>10</v>
      </c>
      <c r="P88" s="2"/>
    </row>
    <row r="89" spans="1:16" x14ac:dyDescent="0.25">
      <c r="A89" s="1" t="s">
        <v>54</v>
      </c>
      <c r="B89" s="2"/>
      <c r="C89" s="2"/>
      <c r="D89" s="2"/>
      <c r="E89" s="2"/>
      <c r="F89" s="2"/>
      <c r="G89" s="2"/>
      <c r="H89" s="2"/>
      <c r="I89" s="2">
        <v>25</v>
      </c>
      <c r="J89" s="2"/>
      <c r="K89" s="2">
        <v>30</v>
      </c>
      <c r="L89" s="2"/>
      <c r="M89" s="2">
        <v>1</v>
      </c>
      <c r="N89" s="2"/>
      <c r="O89" s="2">
        <v>5</v>
      </c>
      <c r="P89" s="2"/>
    </row>
    <row r="90" spans="1:16" x14ac:dyDescent="0.25">
      <c r="A90" s="1" t="s">
        <v>55</v>
      </c>
      <c r="B90" s="2"/>
      <c r="C90" s="2"/>
      <c r="D90" s="2"/>
      <c r="E90" s="2"/>
      <c r="F90" s="2"/>
      <c r="G90" s="2"/>
      <c r="H90" s="2"/>
      <c r="I90" s="2">
        <v>5</v>
      </c>
      <c r="J90" s="2"/>
      <c r="K90" s="2">
        <v>20</v>
      </c>
      <c r="L90" s="2"/>
      <c r="M90" s="2"/>
      <c r="N90" s="2"/>
      <c r="O90" s="2">
        <v>2</v>
      </c>
      <c r="P90" s="2"/>
    </row>
    <row r="91" spans="1:16" ht="15.75" customHeight="1" x14ac:dyDescent="0.25">
      <c r="A91" s="1" t="s">
        <v>56</v>
      </c>
      <c r="B91" s="2"/>
      <c r="C91" s="2"/>
      <c r="D91" s="2"/>
      <c r="E91" s="2"/>
      <c r="F91" s="2"/>
      <c r="G91" s="2"/>
      <c r="H91" s="2"/>
      <c r="I91" s="2">
        <v>3</v>
      </c>
      <c r="J91" s="2"/>
      <c r="K91" s="2">
        <v>2</v>
      </c>
      <c r="L91" s="2"/>
      <c r="M91" s="2"/>
      <c r="N91" s="2"/>
      <c r="O91" s="2"/>
      <c r="P91" s="2"/>
    </row>
    <row r="92" spans="1:16" x14ac:dyDescent="0.25">
      <c r="A92" s="1" t="s">
        <v>57</v>
      </c>
      <c r="B92" s="2"/>
      <c r="C92" s="2"/>
      <c r="D92" s="2">
        <v>30</v>
      </c>
      <c r="E92" s="2"/>
      <c r="F92" s="2"/>
      <c r="G92" s="2"/>
      <c r="H92" s="2"/>
      <c r="I92" s="2"/>
      <c r="J92" s="2"/>
      <c r="K92" s="2"/>
      <c r="L92" s="2">
        <v>800</v>
      </c>
      <c r="M92" s="2">
        <v>2</v>
      </c>
      <c r="N92" s="2"/>
      <c r="O92" s="2">
        <v>20</v>
      </c>
      <c r="P92" s="2"/>
    </row>
    <row r="93" spans="1:16" x14ac:dyDescent="0.25">
      <c r="A93" s="1" t="s">
        <v>58</v>
      </c>
      <c r="B93" s="2"/>
      <c r="C93" s="2"/>
      <c r="D93" s="2">
        <v>15</v>
      </c>
      <c r="E93" s="2"/>
      <c r="F93" s="2"/>
      <c r="G93" s="2"/>
      <c r="H93" s="2"/>
      <c r="I93" s="2"/>
      <c r="J93" s="2"/>
      <c r="K93" s="2"/>
      <c r="L93" s="2">
        <v>800</v>
      </c>
      <c r="M93" s="2">
        <v>1</v>
      </c>
      <c r="N93" s="2"/>
      <c r="O93" s="2">
        <v>29</v>
      </c>
      <c r="P93" s="2"/>
    </row>
    <row r="94" spans="1:16" x14ac:dyDescent="0.25">
      <c r="A94" s="1" t="s">
        <v>174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>
        <v>2</v>
      </c>
      <c r="N94" s="2"/>
      <c r="O94" s="2"/>
      <c r="P94" s="2"/>
    </row>
    <row r="95" spans="1:16" x14ac:dyDescent="0.25">
      <c r="A95" s="1" t="s">
        <v>173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>
        <v>2</v>
      </c>
      <c r="N95" s="2"/>
      <c r="O95" s="2"/>
      <c r="P95" s="2"/>
    </row>
    <row r="96" spans="1:16" x14ac:dyDescent="0.25">
      <c r="A96" s="1" t="s">
        <v>59</v>
      </c>
      <c r="B96" s="2"/>
      <c r="C96" s="2"/>
      <c r="D96" s="2">
        <v>20</v>
      </c>
      <c r="E96" s="2"/>
      <c r="F96" s="2"/>
      <c r="G96" s="2"/>
      <c r="H96" s="2"/>
      <c r="I96" s="2">
        <v>20</v>
      </c>
      <c r="J96" s="2"/>
      <c r="K96" s="2"/>
      <c r="L96" s="2"/>
      <c r="M96" s="2">
        <v>9</v>
      </c>
      <c r="N96" s="2"/>
      <c r="O96" s="2"/>
      <c r="P96" s="2"/>
    </row>
    <row r="97" spans="1:16" x14ac:dyDescent="0.25">
      <c r="A97" s="1" t="s">
        <v>60</v>
      </c>
      <c r="B97" s="2"/>
      <c r="C97" s="2"/>
      <c r="D97" s="2">
        <v>60</v>
      </c>
      <c r="E97" s="2"/>
      <c r="F97" s="2"/>
      <c r="G97" s="2"/>
      <c r="H97" s="2"/>
      <c r="I97" s="2">
        <v>75</v>
      </c>
      <c r="J97" s="2"/>
      <c r="K97" s="2"/>
      <c r="L97" s="2"/>
      <c r="M97" s="2">
        <v>19</v>
      </c>
      <c r="N97" s="2"/>
      <c r="O97" s="2"/>
      <c r="P97" s="2"/>
    </row>
    <row r="98" spans="1:16" x14ac:dyDescent="0.25">
      <c r="A98" s="1" t="s">
        <v>61</v>
      </c>
      <c r="B98" s="2">
        <v>264</v>
      </c>
      <c r="C98" s="2"/>
      <c r="D98" s="2">
        <v>70</v>
      </c>
      <c r="E98" s="2"/>
      <c r="F98" s="2"/>
      <c r="G98" s="2"/>
      <c r="H98" s="2"/>
      <c r="I98" s="2">
        <v>75</v>
      </c>
      <c r="J98" s="2"/>
      <c r="K98" s="2"/>
      <c r="L98" s="2"/>
      <c r="M98" s="2">
        <v>17</v>
      </c>
      <c r="N98" s="2"/>
      <c r="O98" s="2"/>
      <c r="P98" s="2"/>
    </row>
    <row r="99" spans="1:16" x14ac:dyDescent="0.25">
      <c r="A99" s="1" t="s">
        <v>62</v>
      </c>
      <c r="B99" s="2"/>
      <c r="C99" s="2"/>
      <c r="D99" s="2">
        <v>30</v>
      </c>
      <c r="E99" s="2"/>
      <c r="F99" s="2"/>
      <c r="G99" s="2"/>
      <c r="H99" s="2"/>
      <c r="I99" s="2">
        <v>70</v>
      </c>
      <c r="J99" s="2"/>
      <c r="K99" s="2"/>
      <c r="L99" s="2"/>
      <c r="M99" s="2">
        <v>7</v>
      </c>
      <c r="N99" s="2"/>
      <c r="O99" s="2"/>
      <c r="P99" s="2"/>
    </row>
    <row r="100" spans="1:16" x14ac:dyDescent="0.25">
      <c r="A100" s="1" t="s">
        <v>63</v>
      </c>
      <c r="B100" s="2"/>
      <c r="C100" s="2"/>
      <c r="D100" s="2">
        <v>20</v>
      </c>
      <c r="E100" s="2"/>
      <c r="F100" s="2"/>
      <c r="G100" s="2"/>
      <c r="H100" s="2"/>
      <c r="I100" s="2">
        <v>10</v>
      </c>
      <c r="J100" s="2"/>
      <c r="K100" s="2"/>
      <c r="L100" s="2"/>
      <c r="M100" s="2">
        <v>4</v>
      </c>
      <c r="N100" s="2"/>
      <c r="O100" s="2"/>
      <c r="P100" s="2"/>
    </row>
    <row r="101" spans="1:16" x14ac:dyDescent="0.25">
      <c r="A101" s="1" t="s">
        <v>64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>
        <v>2</v>
      </c>
      <c r="P101" s="2"/>
    </row>
    <row r="102" spans="1:16" x14ac:dyDescent="0.25">
      <c r="A102" s="1" t="s">
        <v>65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>
        <v>1</v>
      </c>
      <c r="P102" s="2"/>
    </row>
    <row r="103" spans="1:16" x14ac:dyDescent="0.25">
      <c r="A103" s="1" t="s">
        <v>66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>
        <v>4</v>
      </c>
      <c r="P103" s="2"/>
    </row>
    <row r="104" spans="1:16" x14ac:dyDescent="0.25">
      <c r="A104" s="1" t="s">
        <v>175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>
        <v>1</v>
      </c>
      <c r="N104" s="2"/>
      <c r="O104" s="2"/>
      <c r="P104" s="2"/>
    </row>
    <row r="105" spans="1:16" x14ac:dyDescent="0.25">
      <c r="A105" s="1" t="s">
        <v>48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>
        <v>1</v>
      </c>
      <c r="N105" s="2"/>
      <c r="O105" s="2"/>
      <c r="P105" s="2"/>
    </row>
    <row r="106" spans="1:16" x14ac:dyDescent="0.25">
      <c r="A106" s="1" t="s">
        <v>67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>
        <v>1</v>
      </c>
      <c r="N106" s="2"/>
      <c r="O106" s="2">
        <v>10</v>
      </c>
      <c r="P106" s="2"/>
    </row>
    <row r="107" spans="1:16" x14ac:dyDescent="0.25">
      <c r="A107" s="1" t="s">
        <v>68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>
        <v>1</v>
      </c>
      <c r="N107" s="2"/>
      <c r="O107" s="2">
        <v>28</v>
      </c>
      <c r="P107" s="2"/>
    </row>
    <row r="108" spans="1:16" x14ac:dyDescent="0.25">
      <c r="A108" s="1" t="s">
        <v>69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>
        <v>2</v>
      </c>
      <c r="N108" s="2"/>
      <c r="O108" s="2">
        <v>50</v>
      </c>
      <c r="P108" s="2"/>
    </row>
    <row r="109" spans="1:16" x14ac:dyDescent="0.25">
      <c r="A109" s="1" t="s">
        <v>70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>
        <v>17</v>
      </c>
      <c r="P109" s="2"/>
    </row>
    <row r="110" spans="1:16" x14ac:dyDescent="0.25">
      <c r="A110" s="1" t="s">
        <v>71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>
        <v>2</v>
      </c>
      <c r="P110" s="2"/>
    </row>
    <row r="111" spans="1:16" x14ac:dyDescent="0.25">
      <c r="A111" s="22" t="s">
        <v>185</v>
      </c>
      <c r="B111" s="23">
        <f>SUM(B31:B110)</f>
        <v>584</v>
      </c>
      <c r="C111" s="23"/>
      <c r="D111" s="23">
        <f>SUM(D31:D110)</f>
        <v>845</v>
      </c>
      <c r="E111" s="23">
        <f>SUM(E31:E110)</f>
        <v>0</v>
      </c>
      <c r="F111" s="23">
        <f>SUM(F31:F110)</f>
        <v>0</v>
      </c>
      <c r="G111" s="23"/>
      <c r="H111" s="23">
        <f t="shared" ref="H111:P111" si="0">SUM(H31:H110)</f>
        <v>0</v>
      </c>
      <c r="I111" s="23">
        <f t="shared" si="0"/>
        <v>1273</v>
      </c>
      <c r="J111" s="23">
        <f t="shared" si="0"/>
        <v>0</v>
      </c>
      <c r="K111" s="23">
        <f t="shared" si="0"/>
        <v>833</v>
      </c>
      <c r="L111" s="23">
        <f t="shared" si="0"/>
        <v>2500</v>
      </c>
      <c r="M111" s="23">
        <f t="shared" si="0"/>
        <v>260</v>
      </c>
      <c r="N111" s="23">
        <f t="shared" si="0"/>
        <v>0</v>
      </c>
      <c r="O111" s="23">
        <f t="shared" si="0"/>
        <v>506</v>
      </c>
      <c r="P111" s="23">
        <f t="shared" si="0"/>
        <v>0</v>
      </c>
    </row>
    <row r="112" spans="1:16" s="18" customFormat="1" ht="18.75" customHeight="1" x14ac:dyDescent="0.25">
      <c r="A112" s="20" t="s">
        <v>182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</row>
    <row r="113" spans="1:16" x14ac:dyDescent="0.25">
      <c r="A113" s="1" t="s">
        <v>72</v>
      </c>
      <c r="B113" s="2"/>
      <c r="C113" s="2"/>
      <c r="D113" s="2"/>
      <c r="E113" s="2"/>
      <c r="F113" s="2">
        <v>297</v>
      </c>
      <c r="G113" s="2" t="s">
        <v>81</v>
      </c>
      <c r="H113" s="2"/>
      <c r="I113" s="2">
        <v>130</v>
      </c>
      <c r="J113" s="2" t="s">
        <v>81</v>
      </c>
      <c r="K113" s="19"/>
      <c r="L113" s="2"/>
      <c r="M113" s="2">
        <v>170</v>
      </c>
      <c r="N113" s="2" t="s">
        <v>81</v>
      </c>
      <c r="O113" s="2"/>
      <c r="P113" s="2"/>
    </row>
    <row r="114" spans="1:16" x14ac:dyDescent="0.25">
      <c r="A114" s="1" t="s">
        <v>73</v>
      </c>
      <c r="B114" s="2">
        <v>3368</v>
      </c>
      <c r="C114" s="2" t="s">
        <v>79</v>
      </c>
      <c r="D114" s="2"/>
      <c r="E114" s="2"/>
      <c r="F114" s="2">
        <v>127</v>
      </c>
      <c r="G114" s="2" t="s">
        <v>81</v>
      </c>
      <c r="H114" s="2"/>
      <c r="I114" s="2"/>
      <c r="J114" s="18"/>
      <c r="K114" s="19"/>
      <c r="L114" s="2"/>
      <c r="M114" s="2"/>
      <c r="N114" s="2"/>
      <c r="O114" s="2"/>
      <c r="P114" s="2"/>
    </row>
    <row r="115" spans="1:16" x14ac:dyDescent="0.25">
      <c r="A115" s="1" t="s">
        <v>74</v>
      </c>
      <c r="B115" s="2"/>
      <c r="C115" s="2"/>
      <c r="D115" s="2"/>
      <c r="E115" s="2"/>
      <c r="F115" s="2">
        <v>37</v>
      </c>
      <c r="G115" s="2" t="s">
        <v>81</v>
      </c>
      <c r="H115" s="2"/>
      <c r="I115" s="2">
        <v>90</v>
      </c>
      <c r="J115" s="2" t="s">
        <v>81</v>
      </c>
      <c r="K115" s="19"/>
      <c r="L115" s="2"/>
      <c r="M115" s="2">
        <v>13</v>
      </c>
      <c r="N115" s="2" t="s">
        <v>81</v>
      </c>
      <c r="O115" s="2">
        <v>49</v>
      </c>
      <c r="P115" s="2" t="s">
        <v>79</v>
      </c>
    </row>
    <row r="116" spans="1:16" x14ac:dyDescent="0.25">
      <c r="A116" s="1" t="s">
        <v>84</v>
      </c>
      <c r="B116" s="2"/>
      <c r="C116" s="2"/>
      <c r="D116" s="2"/>
      <c r="E116" s="2"/>
      <c r="F116" s="2">
        <v>6</v>
      </c>
      <c r="G116" s="2" t="s">
        <v>81</v>
      </c>
      <c r="H116" s="2"/>
      <c r="I116" s="2"/>
      <c r="J116" s="2"/>
      <c r="K116" s="19"/>
      <c r="L116" s="2"/>
      <c r="M116" s="2">
        <v>18</v>
      </c>
      <c r="N116" s="2" t="s">
        <v>81</v>
      </c>
      <c r="O116" s="2"/>
      <c r="P116" s="2"/>
    </row>
    <row r="117" spans="1:16" x14ac:dyDescent="0.25">
      <c r="A117" s="1" t="s">
        <v>85</v>
      </c>
      <c r="B117" s="2"/>
      <c r="C117" s="2"/>
      <c r="D117" s="2"/>
      <c r="E117" s="2"/>
      <c r="F117" s="2">
        <v>18</v>
      </c>
      <c r="G117" s="2" t="s">
        <v>81</v>
      </c>
      <c r="H117" s="2"/>
      <c r="I117" s="2"/>
      <c r="J117" s="2"/>
      <c r="K117" s="19"/>
      <c r="L117" s="2"/>
      <c r="M117" s="2">
        <v>12</v>
      </c>
      <c r="N117" s="2" t="s">
        <v>81</v>
      </c>
      <c r="O117" s="2"/>
      <c r="P117" s="2"/>
    </row>
    <row r="118" spans="1:16" x14ac:dyDescent="0.25">
      <c r="A118" s="1" t="s">
        <v>86</v>
      </c>
      <c r="B118" s="2"/>
      <c r="C118" s="2"/>
      <c r="D118" s="2"/>
      <c r="E118" s="2"/>
      <c r="F118" s="2">
        <v>21</v>
      </c>
      <c r="G118" s="2" t="s">
        <v>81</v>
      </c>
      <c r="H118" s="2"/>
      <c r="I118" s="2">
        <v>40</v>
      </c>
      <c r="J118" s="2" t="s">
        <v>81</v>
      </c>
      <c r="K118" s="19"/>
      <c r="L118" s="2"/>
      <c r="M118" s="2">
        <v>29</v>
      </c>
      <c r="N118" s="2" t="s">
        <v>81</v>
      </c>
      <c r="O118" s="2"/>
      <c r="P118" s="2"/>
    </row>
    <row r="119" spans="1:16" x14ac:dyDescent="0.25">
      <c r="A119" s="1" t="s">
        <v>87</v>
      </c>
      <c r="B119" s="2"/>
      <c r="C119" s="2"/>
      <c r="D119" s="2"/>
      <c r="E119" s="2"/>
      <c r="F119" s="2">
        <v>76</v>
      </c>
      <c r="G119" s="2" t="s">
        <v>81</v>
      </c>
      <c r="H119" s="2"/>
      <c r="I119" s="2">
        <v>130</v>
      </c>
      <c r="J119" s="2" t="s">
        <v>81</v>
      </c>
      <c r="K119" s="19"/>
      <c r="L119" s="2"/>
      <c r="M119" s="2">
        <v>35</v>
      </c>
      <c r="N119" s="2" t="s">
        <v>81</v>
      </c>
      <c r="O119" s="2"/>
      <c r="P119" s="2"/>
    </row>
    <row r="120" spans="1:16" x14ac:dyDescent="0.25">
      <c r="A120" s="1" t="s">
        <v>176</v>
      </c>
      <c r="B120" s="2"/>
      <c r="C120" s="2"/>
      <c r="D120" s="2"/>
      <c r="E120" s="2"/>
      <c r="F120" s="2"/>
      <c r="G120" s="2"/>
      <c r="H120" s="2"/>
      <c r="I120" s="2"/>
      <c r="J120" s="2"/>
      <c r="K120" s="19"/>
      <c r="L120" s="2"/>
      <c r="M120" s="2">
        <v>2</v>
      </c>
      <c r="N120" s="2" t="s">
        <v>81</v>
      </c>
      <c r="O120" s="2"/>
      <c r="P120" s="2"/>
    </row>
    <row r="121" spans="1:16" x14ac:dyDescent="0.25">
      <c r="A121" s="1" t="s">
        <v>88</v>
      </c>
      <c r="B121" s="2"/>
      <c r="C121" s="2"/>
      <c r="D121" s="2"/>
      <c r="E121" s="2"/>
      <c r="F121" s="2">
        <v>212</v>
      </c>
      <c r="G121" s="2" t="s">
        <v>81</v>
      </c>
      <c r="H121" s="2"/>
      <c r="I121" s="2">
        <v>130</v>
      </c>
      <c r="J121" s="2" t="s">
        <v>81</v>
      </c>
      <c r="K121" s="19"/>
      <c r="L121" s="2"/>
      <c r="M121" s="2">
        <v>106</v>
      </c>
      <c r="N121" s="2" t="s">
        <v>81</v>
      </c>
      <c r="O121" s="2"/>
      <c r="P121" s="2"/>
    </row>
    <row r="122" spans="1:16" x14ac:dyDescent="0.25">
      <c r="A122" s="1" t="s">
        <v>89</v>
      </c>
      <c r="B122" s="2"/>
      <c r="C122" s="2"/>
      <c r="D122" s="2"/>
      <c r="E122" s="2"/>
      <c r="F122" s="2">
        <v>6</v>
      </c>
      <c r="G122" s="2" t="s">
        <v>81</v>
      </c>
      <c r="H122" s="2"/>
      <c r="I122" s="2"/>
      <c r="J122" s="2"/>
      <c r="K122" s="19"/>
      <c r="L122" s="2"/>
      <c r="M122" s="2">
        <v>6</v>
      </c>
      <c r="N122" s="2" t="s">
        <v>81</v>
      </c>
      <c r="O122" s="2"/>
      <c r="P122" s="2"/>
    </row>
    <row r="123" spans="1:16" x14ac:dyDescent="0.25">
      <c r="A123" s="1" t="s">
        <v>90</v>
      </c>
      <c r="B123" s="2"/>
      <c r="C123" s="2"/>
      <c r="D123" s="2"/>
      <c r="E123" s="2"/>
      <c r="F123" s="2">
        <v>43</v>
      </c>
      <c r="G123" s="2" t="s">
        <v>81</v>
      </c>
      <c r="H123" s="2"/>
      <c r="I123" s="2">
        <v>90</v>
      </c>
      <c r="J123" s="2" t="s">
        <v>81</v>
      </c>
      <c r="K123" s="19"/>
      <c r="L123" s="2"/>
      <c r="M123" s="2">
        <v>10</v>
      </c>
      <c r="N123" s="2" t="s">
        <v>81</v>
      </c>
      <c r="O123" s="2"/>
      <c r="P123" s="2"/>
    </row>
    <row r="124" spans="1:16" x14ac:dyDescent="0.25">
      <c r="A124" s="1" t="s">
        <v>91</v>
      </c>
      <c r="B124" s="2"/>
      <c r="C124" s="2"/>
      <c r="D124" s="2"/>
      <c r="E124" s="2"/>
      <c r="F124" s="2">
        <v>4</v>
      </c>
      <c r="G124" s="2" t="s">
        <v>81</v>
      </c>
      <c r="H124" s="2"/>
      <c r="I124" s="2">
        <v>40</v>
      </c>
      <c r="J124" s="2" t="s">
        <v>81</v>
      </c>
      <c r="K124" s="19"/>
      <c r="L124" s="2"/>
      <c r="M124" s="2">
        <v>6</v>
      </c>
      <c r="N124" s="2" t="s">
        <v>81</v>
      </c>
      <c r="O124" s="2"/>
      <c r="P124" s="2"/>
    </row>
    <row r="125" spans="1:16" x14ac:dyDescent="0.25">
      <c r="A125" s="1" t="s">
        <v>92</v>
      </c>
      <c r="B125" s="2"/>
      <c r="C125" s="2"/>
      <c r="D125" s="2"/>
      <c r="E125" s="2"/>
      <c r="F125" s="2">
        <v>6</v>
      </c>
      <c r="G125" s="2" t="s">
        <v>81</v>
      </c>
      <c r="H125" s="2"/>
      <c r="I125" s="2">
        <v>40</v>
      </c>
      <c r="J125" s="2" t="s">
        <v>81</v>
      </c>
      <c r="K125" s="19"/>
      <c r="L125" s="2"/>
      <c r="M125" s="2">
        <v>2</v>
      </c>
      <c r="N125" s="2" t="s">
        <v>81</v>
      </c>
      <c r="O125" s="2"/>
      <c r="P125" s="2"/>
    </row>
    <row r="126" spans="1:16" x14ac:dyDescent="0.25">
      <c r="A126" s="1" t="s">
        <v>178</v>
      </c>
      <c r="B126" s="2"/>
      <c r="C126" s="2"/>
      <c r="D126" s="2"/>
      <c r="E126" s="2"/>
      <c r="F126" s="2"/>
      <c r="G126" s="2"/>
      <c r="H126" s="2"/>
      <c r="I126" s="2"/>
      <c r="J126" s="2"/>
      <c r="K126" s="19"/>
      <c r="L126" s="2"/>
      <c r="M126" s="2">
        <v>2</v>
      </c>
      <c r="N126" s="2" t="s">
        <v>81</v>
      </c>
      <c r="O126" s="2"/>
      <c r="P126" s="2"/>
    </row>
    <row r="127" spans="1:16" x14ac:dyDescent="0.25">
      <c r="A127" s="1" t="s">
        <v>145</v>
      </c>
      <c r="B127" s="2"/>
      <c r="C127" s="2"/>
      <c r="D127" s="2"/>
      <c r="E127" s="2"/>
      <c r="F127" s="2"/>
      <c r="G127" s="2"/>
      <c r="H127" s="2"/>
      <c r="I127" s="2">
        <v>40</v>
      </c>
      <c r="J127" s="2" t="s">
        <v>81</v>
      </c>
      <c r="K127" s="19"/>
      <c r="L127" s="2"/>
      <c r="M127" s="2"/>
      <c r="N127" s="2"/>
      <c r="O127" s="2"/>
      <c r="P127" s="2"/>
    </row>
    <row r="128" spans="1:16" x14ac:dyDescent="0.25">
      <c r="A128" s="1" t="s">
        <v>177</v>
      </c>
      <c r="B128" s="2"/>
      <c r="C128" s="2"/>
      <c r="D128" s="2"/>
      <c r="E128" s="2"/>
      <c r="F128" s="2"/>
      <c r="G128" s="2"/>
      <c r="H128" s="2"/>
      <c r="I128" s="2"/>
      <c r="J128" s="2"/>
      <c r="K128" s="19"/>
      <c r="L128" s="2"/>
      <c r="M128" s="2">
        <v>2</v>
      </c>
      <c r="N128" s="2" t="s">
        <v>81</v>
      </c>
      <c r="O128" s="2"/>
      <c r="P128" s="2"/>
    </row>
    <row r="129" spans="1:16" x14ac:dyDescent="0.25">
      <c r="A129" s="1" t="s">
        <v>146</v>
      </c>
      <c r="B129" s="2"/>
      <c r="C129" s="2"/>
      <c r="D129" s="2"/>
      <c r="E129" s="2"/>
      <c r="F129" s="2"/>
      <c r="G129" s="2"/>
      <c r="H129" s="2"/>
      <c r="I129" s="2">
        <v>40</v>
      </c>
      <c r="J129" s="2" t="s">
        <v>81</v>
      </c>
      <c r="K129" s="19"/>
      <c r="L129" s="2"/>
      <c r="M129" s="2">
        <v>12</v>
      </c>
      <c r="N129" s="2" t="s">
        <v>81</v>
      </c>
      <c r="O129" s="2"/>
      <c r="P129" s="2"/>
    </row>
    <row r="130" spans="1:16" x14ac:dyDescent="0.25">
      <c r="A130" s="1" t="s">
        <v>73</v>
      </c>
      <c r="B130" s="2"/>
      <c r="C130" s="2"/>
      <c r="D130" s="2"/>
      <c r="E130" s="2"/>
      <c r="F130" s="2"/>
      <c r="G130" s="2"/>
      <c r="H130" s="2"/>
      <c r="I130" s="2">
        <v>130</v>
      </c>
      <c r="J130" s="2" t="s">
        <v>81</v>
      </c>
      <c r="K130" s="19"/>
      <c r="L130" s="2"/>
      <c r="M130" s="2">
        <v>72</v>
      </c>
      <c r="N130" s="2" t="s">
        <v>81</v>
      </c>
      <c r="O130" s="2"/>
      <c r="P130" s="2"/>
    </row>
    <row r="131" spans="1:16" x14ac:dyDescent="0.25">
      <c r="A131" s="1" t="s">
        <v>134</v>
      </c>
      <c r="B131" s="2"/>
      <c r="C131" s="2"/>
      <c r="D131" s="2"/>
      <c r="E131" s="2"/>
      <c r="F131" s="2"/>
      <c r="G131" s="2"/>
      <c r="H131" s="2"/>
      <c r="I131" s="2"/>
      <c r="J131" s="2" t="s">
        <v>81</v>
      </c>
      <c r="K131" s="19"/>
      <c r="L131" s="2"/>
      <c r="M131" s="2"/>
      <c r="N131" s="2"/>
      <c r="O131" s="2"/>
      <c r="P131" s="2"/>
    </row>
    <row r="132" spans="1:16" x14ac:dyDescent="0.25">
      <c r="A132" s="1" t="s">
        <v>135</v>
      </c>
      <c r="B132" s="2"/>
      <c r="C132" s="2"/>
      <c r="D132" s="2"/>
      <c r="E132" s="2"/>
      <c r="F132" s="2"/>
      <c r="G132" s="2"/>
      <c r="H132" s="2"/>
      <c r="I132" s="2"/>
      <c r="J132" s="2" t="s">
        <v>81</v>
      </c>
      <c r="K132" s="19"/>
      <c r="L132" s="2"/>
      <c r="M132" s="2"/>
      <c r="N132" s="2"/>
      <c r="O132" s="2"/>
      <c r="P132" s="2"/>
    </row>
    <row r="133" spans="1:16" x14ac:dyDescent="0.25">
      <c r="A133" s="1" t="s">
        <v>136</v>
      </c>
      <c r="B133" s="2"/>
      <c r="C133" s="2"/>
      <c r="D133" s="2"/>
      <c r="E133" s="2"/>
      <c r="F133" s="2"/>
      <c r="G133" s="2"/>
      <c r="H133" s="2"/>
      <c r="I133" s="2"/>
      <c r="J133" s="2" t="s">
        <v>81</v>
      </c>
      <c r="K133" s="19"/>
      <c r="L133" s="2"/>
      <c r="M133" s="2"/>
      <c r="N133" s="2"/>
      <c r="O133" s="2"/>
      <c r="P133" s="2"/>
    </row>
    <row r="134" spans="1:16" x14ac:dyDescent="0.25">
      <c r="A134" s="1" t="s">
        <v>137</v>
      </c>
      <c r="B134" s="2"/>
      <c r="C134" s="2"/>
      <c r="D134" s="2"/>
      <c r="E134" s="2"/>
      <c r="F134" s="2"/>
      <c r="G134" s="2"/>
      <c r="H134" s="2"/>
      <c r="I134" s="2"/>
      <c r="J134" s="2" t="s">
        <v>81</v>
      </c>
      <c r="K134" s="19"/>
      <c r="L134" s="2"/>
      <c r="M134" s="2"/>
      <c r="N134" s="2"/>
      <c r="O134" s="2"/>
      <c r="P134" s="2"/>
    </row>
    <row r="135" spans="1:16" x14ac:dyDescent="0.25">
      <c r="A135" s="1" t="s">
        <v>138</v>
      </c>
      <c r="B135" s="2"/>
      <c r="C135" s="2"/>
      <c r="D135" s="2"/>
      <c r="E135" s="2"/>
      <c r="F135" s="2"/>
      <c r="G135" s="2"/>
      <c r="H135" s="2"/>
      <c r="I135" s="2"/>
      <c r="J135" s="2" t="s">
        <v>81</v>
      </c>
      <c r="K135" s="19"/>
      <c r="L135" s="2"/>
      <c r="M135" s="2">
        <v>1</v>
      </c>
      <c r="N135" s="2" t="s">
        <v>81</v>
      </c>
      <c r="O135" s="2"/>
      <c r="P135" s="2"/>
    </row>
    <row r="136" spans="1:16" x14ac:dyDescent="0.25">
      <c r="A136" s="1" t="s">
        <v>139</v>
      </c>
      <c r="B136" s="2"/>
      <c r="C136" s="2"/>
      <c r="D136" s="2"/>
      <c r="E136" s="2"/>
      <c r="F136" s="2"/>
      <c r="G136" s="2"/>
      <c r="H136" s="2"/>
      <c r="I136" s="2"/>
      <c r="J136" s="2" t="s">
        <v>81</v>
      </c>
      <c r="K136" s="19"/>
      <c r="L136" s="2"/>
      <c r="M136" s="2">
        <v>2</v>
      </c>
      <c r="N136" s="2" t="s">
        <v>81</v>
      </c>
      <c r="O136" s="2"/>
      <c r="P136" s="2"/>
    </row>
    <row r="137" spans="1:16" x14ac:dyDescent="0.25">
      <c r="A137" s="1" t="s">
        <v>140</v>
      </c>
      <c r="B137" s="2"/>
      <c r="C137" s="2"/>
      <c r="D137" s="2"/>
      <c r="E137" s="2"/>
      <c r="F137" s="2"/>
      <c r="G137" s="2"/>
      <c r="H137" s="2"/>
      <c r="I137" s="2"/>
      <c r="J137" s="2" t="s">
        <v>81</v>
      </c>
      <c r="K137" s="19"/>
      <c r="L137" s="2"/>
      <c r="M137" s="2"/>
      <c r="N137" s="2"/>
      <c r="O137" s="2"/>
      <c r="P137" s="2"/>
    </row>
    <row r="138" spans="1:16" x14ac:dyDescent="0.25">
      <c r="A138" s="1" t="s">
        <v>141</v>
      </c>
      <c r="B138" s="2"/>
      <c r="C138" s="2"/>
      <c r="D138" s="2"/>
      <c r="E138" s="2"/>
      <c r="F138" s="2"/>
      <c r="G138" s="2"/>
      <c r="H138" s="2"/>
      <c r="I138" s="2"/>
      <c r="J138" s="2" t="s">
        <v>81</v>
      </c>
      <c r="K138" s="19"/>
      <c r="L138" s="2"/>
      <c r="M138" s="2"/>
      <c r="N138" s="2"/>
      <c r="O138" s="2"/>
      <c r="P138" s="2"/>
    </row>
    <row r="139" spans="1:16" x14ac:dyDescent="0.25">
      <c r="A139" s="1" t="s">
        <v>142</v>
      </c>
      <c r="B139" s="2"/>
      <c r="C139" s="2"/>
      <c r="D139" s="2"/>
      <c r="E139" s="2"/>
      <c r="F139" s="2"/>
      <c r="G139" s="2"/>
      <c r="H139" s="2"/>
      <c r="I139" s="2"/>
      <c r="J139" s="2" t="s">
        <v>81</v>
      </c>
      <c r="K139" s="19"/>
      <c r="L139" s="2"/>
      <c r="M139" s="2"/>
      <c r="N139" s="2"/>
      <c r="O139" s="2"/>
      <c r="P139" s="2"/>
    </row>
    <row r="140" spans="1:16" x14ac:dyDescent="0.25">
      <c r="A140" s="1" t="s">
        <v>143</v>
      </c>
      <c r="B140" s="2"/>
      <c r="C140" s="2"/>
      <c r="D140" s="2"/>
      <c r="E140" s="2"/>
      <c r="F140" s="2"/>
      <c r="G140" s="2"/>
      <c r="H140" s="2"/>
      <c r="I140" s="2"/>
      <c r="J140" s="2" t="s">
        <v>81</v>
      </c>
      <c r="K140" s="19"/>
      <c r="L140" s="2"/>
      <c r="M140" s="2"/>
      <c r="N140" s="2"/>
      <c r="O140" s="2"/>
      <c r="P140" s="2"/>
    </row>
    <row r="141" spans="1:16" x14ac:dyDescent="0.25">
      <c r="A141" s="1" t="s">
        <v>144</v>
      </c>
      <c r="B141" s="2"/>
      <c r="C141" s="2"/>
      <c r="D141" s="2"/>
      <c r="E141" s="2"/>
      <c r="F141" s="2"/>
      <c r="G141" s="2"/>
      <c r="H141" s="2"/>
      <c r="I141" s="2"/>
      <c r="J141" s="2" t="s">
        <v>81</v>
      </c>
      <c r="K141" s="19"/>
      <c r="L141" s="2"/>
      <c r="M141" s="2"/>
      <c r="N141" s="2"/>
      <c r="O141" s="2"/>
      <c r="P141" s="2"/>
    </row>
    <row r="142" spans="1:16" x14ac:dyDescent="0.25">
      <c r="A142" s="22" t="s">
        <v>185</v>
      </c>
      <c r="B142" s="23">
        <f>SUM(B113:B141)</f>
        <v>3368</v>
      </c>
      <c r="C142" s="23">
        <f t="shared" ref="C142:P142" si="1">SUM(C113:C141)</f>
        <v>0</v>
      </c>
      <c r="D142" s="23">
        <f t="shared" si="1"/>
        <v>0</v>
      </c>
      <c r="E142" s="23">
        <f t="shared" si="1"/>
        <v>0</v>
      </c>
      <c r="F142" s="23">
        <f t="shared" si="1"/>
        <v>853</v>
      </c>
      <c r="G142" s="23">
        <f t="shared" si="1"/>
        <v>0</v>
      </c>
      <c r="H142" s="23">
        <f t="shared" si="1"/>
        <v>0</v>
      </c>
      <c r="I142" s="23">
        <f t="shared" si="1"/>
        <v>900</v>
      </c>
      <c r="J142" s="23">
        <f t="shared" si="1"/>
        <v>0</v>
      </c>
      <c r="K142" s="29">
        <f t="shared" si="1"/>
        <v>0</v>
      </c>
      <c r="L142" s="23">
        <f t="shared" si="1"/>
        <v>0</v>
      </c>
      <c r="M142" s="23">
        <f t="shared" si="1"/>
        <v>500</v>
      </c>
      <c r="N142" s="23">
        <f t="shared" si="1"/>
        <v>0</v>
      </c>
      <c r="O142" s="23">
        <f t="shared" si="1"/>
        <v>49</v>
      </c>
      <c r="P142" s="23">
        <f t="shared" si="1"/>
        <v>0</v>
      </c>
    </row>
    <row r="143" spans="1:16" s="18" customFormat="1" x14ac:dyDescent="0.25">
      <c r="A143" s="20" t="s">
        <v>183</v>
      </c>
      <c r="B143" s="21">
        <f>SUM(B144:B146)</f>
        <v>220</v>
      </c>
      <c r="C143" s="21"/>
      <c r="D143" s="21">
        <f>SUM(D144:D146)</f>
        <v>200</v>
      </c>
      <c r="E143" s="21">
        <f>SUM(E144:E146)</f>
        <v>0</v>
      </c>
      <c r="F143" s="21">
        <f>SUM(F144:F146)</f>
        <v>0</v>
      </c>
      <c r="G143" s="21"/>
      <c r="H143" s="21">
        <f>SUM(H144:H146)</f>
        <v>150</v>
      </c>
      <c r="I143" s="21"/>
      <c r="J143" s="21"/>
      <c r="K143" s="21"/>
      <c r="L143" s="21"/>
      <c r="M143" s="21"/>
      <c r="N143" s="21"/>
      <c r="O143" s="21"/>
      <c r="P143" s="21"/>
    </row>
    <row r="144" spans="1:16" x14ac:dyDescent="0.25">
      <c r="A144" s="3" t="s">
        <v>76</v>
      </c>
      <c r="B144" s="30"/>
      <c r="C144" s="30"/>
      <c r="D144" s="30"/>
      <c r="E144" s="30"/>
      <c r="F144" s="30">
        <v>0</v>
      </c>
      <c r="G144" s="30"/>
      <c r="H144" s="30"/>
      <c r="I144" s="30"/>
      <c r="J144" s="30"/>
      <c r="K144" s="30">
        <v>0</v>
      </c>
      <c r="L144" s="30">
        <v>0</v>
      </c>
      <c r="M144" s="30">
        <v>36</v>
      </c>
      <c r="N144" s="30"/>
      <c r="O144" s="30">
        <v>29</v>
      </c>
      <c r="P144" s="30"/>
    </row>
    <row r="145" spans="1:16" x14ac:dyDescent="0.25">
      <c r="A145" s="3" t="s">
        <v>77</v>
      </c>
      <c r="B145" s="30"/>
      <c r="C145" s="30"/>
      <c r="D145" s="30">
        <v>200</v>
      </c>
      <c r="E145" s="30"/>
      <c r="F145" s="30">
        <v>0</v>
      </c>
      <c r="G145" s="30"/>
      <c r="H145" s="30">
        <v>50</v>
      </c>
      <c r="I145" s="30"/>
      <c r="J145" s="30"/>
      <c r="K145" s="30">
        <v>0</v>
      </c>
      <c r="L145" s="30">
        <v>0</v>
      </c>
      <c r="M145" s="30">
        <v>5</v>
      </c>
      <c r="N145" s="30"/>
      <c r="O145" s="30"/>
      <c r="P145" s="30"/>
    </row>
    <row r="146" spans="1:16" x14ac:dyDescent="0.25">
      <c r="A146" s="3" t="s">
        <v>75</v>
      </c>
      <c r="B146" s="30">
        <v>220</v>
      </c>
      <c r="C146" s="30"/>
      <c r="D146" s="30"/>
      <c r="E146" s="30"/>
      <c r="F146" s="30"/>
      <c r="G146" s="30"/>
      <c r="H146" s="30">
        <v>100</v>
      </c>
      <c r="I146" s="30">
        <v>150</v>
      </c>
      <c r="J146" s="30"/>
      <c r="K146" s="30"/>
      <c r="L146" s="30"/>
      <c r="M146" s="30"/>
      <c r="N146" s="30"/>
      <c r="O146" s="30"/>
      <c r="P146" s="30"/>
    </row>
    <row r="147" spans="1:16" x14ac:dyDescent="0.25">
      <c r="A147" s="22" t="s">
        <v>185</v>
      </c>
      <c r="B147" s="32">
        <f>SUM(B144:B146)</f>
        <v>220</v>
      </c>
      <c r="C147" s="32">
        <f t="shared" ref="C147:P147" si="2">SUM(C144:C146)</f>
        <v>0</v>
      </c>
      <c r="D147" s="32">
        <f t="shared" si="2"/>
        <v>200</v>
      </c>
      <c r="E147" s="32">
        <f t="shared" si="2"/>
        <v>0</v>
      </c>
      <c r="F147" s="32">
        <f t="shared" si="2"/>
        <v>0</v>
      </c>
      <c r="G147" s="32">
        <f t="shared" si="2"/>
        <v>0</v>
      </c>
      <c r="H147" s="32">
        <f t="shared" si="2"/>
        <v>150</v>
      </c>
      <c r="I147" s="32">
        <f t="shared" si="2"/>
        <v>150</v>
      </c>
      <c r="J147" s="32">
        <f t="shared" si="2"/>
        <v>0</v>
      </c>
      <c r="K147" s="32">
        <f t="shared" si="2"/>
        <v>0</v>
      </c>
      <c r="L147" s="32">
        <f t="shared" si="2"/>
        <v>0</v>
      </c>
      <c r="M147" s="32">
        <f t="shared" si="2"/>
        <v>41</v>
      </c>
      <c r="N147" s="32">
        <f t="shared" si="2"/>
        <v>0</v>
      </c>
      <c r="O147" s="32">
        <f t="shared" si="2"/>
        <v>29</v>
      </c>
      <c r="P147" s="32">
        <f t="shared" si="2"/>
        <v>0</v>
      </c>
    </row>
    <row r="148" spans="1:16" x14ac:dyDescent="0.25">
      <c r="A148" s="31" t="s">
        <v>78</v>
      </c>
      <c r="B148" s="2">
        <f>B147+B142+B111+B29</f>
        <v>19630</v>
      </c>
      <c r="C148" s="2">
        <f t="shared" ref="C148" si="3">C142+C111+C29</f>
        <v>0</v>
      </c>
      <c r="D148" s="2">
        <f>D147+D142+D111+D29</f>
        <v>7885</v>
      </c>
      <c r="E148" s="2">
        <f t="shared" ref="E148:P148" si="4">E147+E142+E111+E29</f>
        <v>3146</v>
      </c>
      <c r="F148" s="2">
        <f t="shared" si="4"/>
        <v>6153</v>
      </c>
      <c r="G148" s="2">
        <f t="shared" si="4"/>
        <v>0</v>
      </c>
      <c r="H148" s="2">
        <f t="shared" si="4"/>
        <v>150</v>
      </c>
      <c r="I148" s="2">
        <f t="shared" si="4"/>
        <v>19055</v>
      </c>
      <c r="J148" s="2">
        <f t="shared" si="4"/>
        <v>0</v>
      </c>
      <c r="K148" s="2">
        <f t="shared" si="4"/>
        <v>11895</v>
      </c>
      <c r="L148" s="2">
        <f t="shared" si="4"/>
        <v>5050</v>
      </c>
      <c r="M148" s="2">
        <f t="shared" si="4"/>
        <v>5669</v>
      </c>
      <c r="N148" s="2">
        <f t="shared" si="4"/>
        <v>0</v>
      </c>
      <c r="O148" s="2">
        <f t="shared" si="4"/>
        <v>11575</v>
      </c>
      <c r="P148" s="2">
        <f t="shared" si="4"/>
        <v>0</v>
      </c>
    </row>
    <row r="150" spans="1:16" ht="15.75" x14ac:dyDescent="0.25">
      <c r="A150" s="5" t="s">
        <v>103</v>
      </c>
      <c r="B150" s="6"/>
      <c r="C150" s="6"/>
      <c r="D150" s="6"/>
      <c r="E150" s="6"/>
      <c r="F150" s="6"/>
      <c r="G150" s="7"/>
      <c r="H150" s="6"/>
      <c r="I150" s="6"/>
      <c r="J150" s="6"/>
    </row>
    <row r="151" spans="1:16" ht="15.75" x14ac:dyDescent="0.25">
      <c r="A151" s="33" t="s">
        <v>104</v>
      </c>
      <c r="B151" s="33"/>
      <c r="C151" s="33"/>
      <c r="D151" s="33"/>
      <c r="E151" s="33"/>
      <c r="F151" s="33"/>
      <c r="G151" s="33"/>
      <c r="H151" s="33"/>
      <c r="I151" s="33"/>
      <c r="J151" s="33"/>
    </row>
    <row r="152" spans="1:16" ht="15.75" x14ac:dyDescent="0.25">
      <c r="A152" s="33" t="s">
        <v>105</v>
      </c>
      <c r="B152" s="33"/>
      <c r="C152" s="33"/>
      <c r="D152" s="33"/>
      <c r="E152" s="33"/>
      <c r="F152" s="33"/>
      <c r="G152" s="33"/>
      <c r="H152" s="33"/>
      <c r="I152" s="33"/>
      <c r="J152" s="33"/>
    </row>
    <row r="153" spans="1:16" ht="15.75" x14ac:dyDescent="0.25">
      <c r="A153" s="33" t="s">
        <v>106</v>
      </c>
      <c r="B153" s="33"/>
      <c r="C153" s="33"/>
      <c r="D153" s="33"/>
      <c r="E153" s="33"/>
      <c r="F153" s="33"/>
      <c r="G153" s="33"/>
      <c r="H153" s="33"/>
      <c r="I153" s="33"/>
      <c r="J153" s="33"/>
    </row>
    <row r="154" spans="1:16" x14ac:dyDescent="0.25">
      <c r="A154"/>
      <c r="G154" s="8"/>
    </row>
    <row r="155" spans="1:16" ht="15.75" x14ac:dyDescent="0.25">
      <c r="A155" s="9" t="s">
        <v>107</v>
      </c>
      <c r="B155" s="6"/>
      <c r="C155" s="6"/>
      <c r="D155" s="6"/>
      <c r="E155" s="6"/>
      <c r="F155" s="6"/>
      <c r="G155" s="7"/>
      <c r="H155" s="6"/>
      <c r="I155" s="6"/>
      <c r="J155" s="6"/>
    </row>
    <row r="156" spans="1:16" ht="15.75" x14ac:dyDescent="0.25">
      <c r="A156" s="33" t="s">
        <v>108</v>
      </c>
      <c r="B156" s="33"/>
      <c r="C156" s="33"/>
      <c r="D156" s="33"/>
      <c r="E156" s="33"/>
      <c r="F156" s="33"/>
      <c r="G156" s="33"/>
      <c r="H156" s="33"/>
      <c r="I156" s="33"/>
      <c r="J156" s="33"/>
    </row>
    <row r="157" spans="1:16" ht="15.75" x14ac:dyDescent="0.25">
      <c r="A157" s="33" t="s">
        <v>109</v>
      </c>
      <c r="B157" s="33"/>
      <c r="C157" s="33"/>
      <c r="D157" s="33"/>
      <c r="E157" s="33"/>
      <c r="F157" s="33"/>
      <c r="G157" s="33"/>
      <c r="H157" s="33"/>
      <c r="I157" s="33"/>
      <c r="J157" s="33"/>
    </row>
    <row r="158" spans="1:16" x14ac:dyDescent="0.25">
      <c r="E158" s="18"/>
    </row>
    <row r="159" spans="1:16" x14ac:dyDescent="0.25">
      <c r="E159" s="18"/>
      <c r="F159" t="s">
        <v>148</v>
      </c>
    </row>
  </sheetData>
  <autoFilter ref="A2:P148"/>
  <mergeCells count="5">
    <mergeCell ref="A151:J151"/>
    <mergeCell ref="A152:J152"/>
    <mergeCell ref="A153:J153"/>
    <mergeCell ref="A156:J156"/>
    <mergeCell ref="A157:J15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ignoredErrors>
    <ignoredError sqref="D14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6"/>
  <sheetViews>
    <sheetView tabSelected="1" workbookViewId="0">
      <selection activeCell="K6" sqref="K6"/>
    </sheetView>
  </sheetViews>
  <sheetFormatPr defaultRowHeight="15" x14ac:dyDescent="0.25"/>
  <cols>
    <col min="1" max="1" width="8.85546875" style="10" bestFit="1" customWidth="1"/>
    <col min="2" max="2" width="21" style="10" customWidth="1"/>
    <col min="3" max="3" width="75.7109375" style="10" bestFit="1" customWidth="1"/>
    <col min="4" max="4" width="21" style="10" customWidth="1"/>
    <col min="5" max="5" width="39" style="10" bestFit="1" customWidth="1"/>
    <col min="6" max="16384" width="9.140625" style="10"/>
  </cols>
  <sheetData>
    <row r="2" spans="1:8" ht="31.5" x14ac:dyDescent="0.25">
      <c r="A2" s="34" t="s">
        <v>110</v>
      </c>
      <c r="B2" s="34" t="s">
        <v>111</v>
      </c>
      <c r="C2" s="35" t="s">
        <v>112</v>
      </c>
      <c r="D2" s="35" t="s">
        <v>113</v>
      </c>
      <c r="E2" s="35" t="s">
        <v>114</v>
      </c>
    </row>
    <row r="3" spans="1:8" ht="31.5" x14ac:dyDescent="0.25">
      <c r="A3" s="36">
        <v>1</v>
      </c>
      <c r="B3" s="44" t="s">
        <v>115</v>
      </c>
      <c r="C3" s="37" t="s">
        <v>116</v>
      </c>
      <c r="D3" s="42" t="s">
        <v>117</v>
      </c>
      <c r="E3" s="38" t="s">
        <v>184</v>
      </c>
    </row>
    <row r="4" spans="1:8" ht="31.5" x14ac:dyDescent="0.25">
      <c r="A4" s="36">
        <v>2</v>
      </c>
      <c r="B4" s="44" t="s">
        <v>119</v>
      </c>
      <c r="C4" s="37" t="s">
        <v>120</v>
      </c>
      <c r="D4" s="42" t="s">
        <v>117</v>
      </c>
      <c r="E4" s="38" t="s">
        <v>118</v>
      </c>
    </row>
    <row r="5" spans="1:8" ht="30" customHeight="1" x14ac:dyDescent="0.25">
      <c r="A5" s="36">
        <v>3</v>
      </c>
      <c r="B5" s="44" t="s">
        <v>188</v>
      </c>
      <c r="C5" s="39" t="s">
        <v>189</v>
      </c>
      <c r="D5" s="43" t="s">
        <v>117</v>
      </c>
      <c r="E5" s="40" t="s">
        <v>118</v>
      </c>
    </row>
    <row r="6" spans="1:8" ht="31.5" x14ac:dyDescent="0.25">
      <c r="A6" s="36">
        <v>4</v>
      </c>
      <c r="B6" s="44" t="s">
        <v>121</v>
      </c>
      <c r="C6" s="38" t="s">
        <v>122</v>
      </c>
      <c r="D6" s="42" t="s">
        <v>117</v>
      </c>
      <c r="E6" s="38" t="s">
        <v>118</v>
      </c>
    </row>
    <row r="7" spans="1:8" ht="31.5" x14ac:dyDescent="0.25">
      <c r="A7" s="36">
        <v>5</v>
      </c>
      <c r="B7" s="44" t="s">
        <v>123</v>
      </c>
      <c r="C7" s="37" t="s">
        <v>124</v>
      </c>
      <c r="D7" s="42" t="s">
        <v>117</v>
      </c>
      <c r="E7" s="38" t="s">
        <v>118</v>
      </c>
    </row>
    <row r="8" spans="1:8" ht="31.5" x14ac:dyDescent="0.25">
      <c r="A8" s="36">
        <v>6</v>
      </c>
      <c r="B8" s="44" t="s">
        <v>125</v>
      </c>
      <c r="C8" s="37" t="s">
        <v>126</v>
      </c>
      <c r="D8" s="42" t="s">
        <v>117</v>
      </c>
      <c r="E8" s="38" t="s">
        <v>118</v>
      </c>
    </row>
    <row r="9" spans="1:8" ht="31.5" x14ac:dyDescent="0.25">
      <c r="A9" s="36">
        <v>7</v>
      </c>
      <c r="B9" s="44" t="s">
        <v>127</v>
      </c>
      <c r="C9" s="37" t="s">
        <v>128</v>
      </c>
      <c r="D9" s="42" t="s">
        <v>117</v>
      </c>
      <c r="E9" s="38" t="s">
        <v>118</v>
      </c>
    </row>
    <row r="10" spans="1:8" ht="31.5" x14ac:dyDescent="0.25">
      <c r="A10" s="36">
        <v>8</v>
      </c>
      <c r="B10" s="44" t="s">
        <v>129</v>
      </c>
      <c r="C10" s="37" t="s">
        <v>130</v>
      </c>
      <c r="D10" s="42" t="s">
        <v>117</v>
      </c>
      <c r="E10" s="38" t="s">
        <v>118</v>
      </c>
    </row>
    <row r="11" spans="1:8" ht="31.5" x14ac:dyDescent="0.25">
      <c r="A11" s="36">
        <v>9</v>
      </c>
      <c r="B11" s="44" t="s">
        <v>131</v>
      </c>
      <c r="C11" s="37" t="s">
        <v>132</v>
      </c>
      <c r="D11" s="42" t="s">
        <v>117</v>
      </c>
      <c r="E11" s="38" t="s">
        <v>118</v>
      </c>
    </row>
    <row r="12" spans="1:8" ht="29.25" customHeight="1" x14ac:dyDescent="0.25">
      <c r="A12" s="36">
        <v>10</v>
      </c>
      <c r="B12" s="45" t="s">
        <v>187</v>
      </c>
      <c r="C12" s="41" t="s">
        <v>190</v>
      </c>
      <c r="D12" s="43" t="s">
        <v>117</v>
      </c>
      <c r="E12" s="40" t="s">
        <v>118</v>
      </c>
    </row>
    <row r="15" spans="1:8" x14ac:dyDescent="0.25">
      <c r="B15"/>
      <c r="C15"/>
      <c r="D15"/>
      <c r="E15"/>
      <c r="F15"/>
      <c r="G15"/>
      <c r="H15"/>
    </row>
    <row r="16" spans="1:8" x14ac:dyDescent="0.25">
      <c r="B16"/>
      <c r="C16"/>
      <c r="D16"/>
      <c r="E16"/>
      <c r="F16"/>
      <c r="G16"/>
      <c r="H16"/>
    </row>
    <row r="17" spans="2:8" x14ac:dyDescent="0.25">
      <c r="B17"/>
      <c r="C17"/>
      <c r="D17"/>
      <c r="E17"/>
      <c r="F17"/>
      <c r="G17"/>
      <c r="H17"/>
    </row>
    <row r="18" spans="2:8" x14ac:dyDescent="0.25">
      <c r="B18"/>
      <c r="C18"/>
      <c r="D18"/>
      <c r="E18"/>
      <c r="F18"/>
      <c r="G18"/>
      <c r="H18"/>
    </row>
    <row r="19" spans="2:8" x14ac:dyDescent="0.25">
      <c r="B19"/>
      <c r="C19"/>
      <c r="D19"/>
      <c r="E19"/>
      <c r="F19"/>
      <c r="G19"/>
      <c r="H19"/>
    </row>
    <row r="20" spans="2:8" x14ac:dyDescent="0.25">
      <c r="B20"/>
      <c r="C20"/>
      <c r="D20"/>
      <c r="E20"/>
      <c r="F20"/>
      <c r="G20"/>
      <c r="H20"/>
    </row>
    <row r="21" spans="2:8" x14ac:dyDescent="0.25">
      <c r="B21"/>
      <c r="C21"/>
      <c r="D21"/>
      <c r="E21"/>
      <c r="F21"/>
      <c r="G21"/>
      <c r="H21"/>
    </row>
    <row r="22" spans="2:8" x14ac:dyDescent="0.25">
      <c r="B22"/>
      <c r="C22"/>
      <c r="D22"/>
      <c r="E22"/>
      <c r="F22"/>
      <c r="G22"/>
      <c r="H22"/>
    </row>
    <row r="23" spans="2:8" ht="15.75" x14ac:dyDescent="0.25">
      <c r="B23" s="11"/>
      <c r="C23"/>
      <c r="D23"/>
      <c r="E23"/>
      <c r="F23"/>
      <c r="G23"/>
      <c r="H23"/>
    </row>
    <row r="24" spans="2:8" ht="15.75" x14ac:dyDescent="0.25">
      <c r="B24" s="11"/>
      <c r="C24"/>
      <c r="D24"/>
      <c r="E24"/>
      <c r="F24"/>
      <c r="G24"/>
      <c r="H24"/>
    </row>
    <row r="25" spans="2:8" ht="15.75" x14ac:dyDescent="0.25">
      <c r="B25" s="12"/>
      <c r="C25"/>
      <c r="D25"/>
      <c r="E25"/>
      <c r="F25"/>
      <c r="G25"/>
      <c r="H25"/>
    </row>
    <row r="26" spans="2:8" x14ac:dyDescent="0.25">
      <c r="B26"/>
      <c r="C26"/>
      <c r="D26"/>
      <c r="E26"/>
      <c r="F26"/>
      <c r="G26"/>
      <c r="H26"/>
    </row>
    <row r="27" spans="2:8" x14ac:dyDescent="0.25">
      <c r="B27"/>
      <c r="C27"/>
      <c r="D27"/>
      <c r="E27"/>
      <c r="F27"/>
      <c r="G27"/>
      <c r="H27"/>
    </row>
    <row r="28" spans="2:8" ht="15.75" x14ac:dyDescent="0.25">
      <c r="B28" s="11"/>
      <c r="C28"/>
      <c r="D28"/>
      <c r="E28"/>
      <c r="F28"/>
      <c r="G28"/>
      <c r="H28"/>
    </row>
    <row r="29" spans="2:8" ht="15.75" x14ac:dyDescent="0.25">
      <c r="B29" s="11"/>
      <c r="C29"/>
      <c r="D29"/>
      <c r="E29"/>
      <c r="F29"/>
      <c r="G29"/>
      <c r="H29"/>
    </row>
    <row r="30" spans="2:8" x14ac:dyDescent="0.25">
      <c r="B30" s="13"/>
      <c r="C30"/>
      <c r="D30"/>
      <c r="E30"/>
      <c r="F30"/>
      <c r="G30"/>
      <c r="H30"/>
    </row>
    <row r="31" spans="2:8" x14ac:dyDescent="0.25">
      <c r="B31"/>
      <c r="C31"/>
      <c r="D31"/>
      <c r="E31"/>
      <c r="F31"/>
      <c r="G31"/>
      <c r="H31"/>
    </row>
    <row r="32" spans="2:8" x14ac:dyDescent="0.25">
      <c r="B32"/>
      <c r="C32"/>
      <c r="D32"/>
      <c r="E32"/>
      <c r="F32"/>
      <c r="G32"/>
      <c r="H32"/>
    </row>
    <row r="33" spans="2:8" ht="15.75" x14ac:dyDescent="0.25">
      <c r="B33" s="11"/>
      <c r="C33"/>
      <c r="D33"/>
      <c r="E33"/>
      <c r="F33"/>
      <c r="G33"/>
      <c r="H33"/>
    </row>
    <row r="34" spans="2:8" ht="15.75" x14ac:dyDescent="0.25">
      <c r="B34" s="11"/>
      <c r="C34"/>
      <c r="D34"/>
      <c r="E34"/>
      <c r="F34"/>
      <c r="G34"/>
      <c r="H34"/>
    </row>
    <row r="35" spans="2:8" x14ac:dyDescent="0.25">
      <c r="B35" s="13"/>
      <c r="C35"/>
      <c r="D35"/>
      <c r="E35"/>
      <c r="F35"/>
      <c r="G35"/>
      <c r="H35"/>
    </row>
    <row r="36" spans="2:8" x14ac:dyDescent="0.25">
      <c r="B36"/>
      <c r="C36"/>
      <c r="D36"/>
      <c r="E36"/>
      <c r="F36"/>
      <c r="G36"/>
      <c r="H36"/>
    </row>
    <row r="37" spans="2:8" x14ac:dyDescent="0.25">
      <c r="B37"/>
      <c r="C37"/>
      <c r="D37"/>
      <c r="E37"/>
      <c r="F37"/>
      <c r="G37"/>
      <c r="H37"/>
    </row>
    <row r="38" spans="2:8" ht="15.75" x14ac:dyDescent="0.25">
      <c r="B38" s="11"/>
      <c r="C38"/>
      <c r="D38"/>
      <c r="E38"/>
      <c r="F38"/>
      <c r="G38"/>
      <c r="H38"/>
    </row>
    <row r="39" spans="2:8" ht="15.75" x14ac:dyDescent="0.25">
      <c r="B39" s="11"/>
      <c r="C39"/>
      <c r="D39"/>
      <c r="E39"/>
      <c r="F39"/>
      <c r="G39"/>
      <c r="H39"/>
    </row>
    <row r="40" spans="2:8" x14ac:dyDescent="0.25">
      <c r="B40" s="13"/>
      <c r="C40"/>
      <c r="D40"/>
      <c r="E40"/>
      <c r="F40"/>
      <c r="G40"/>
      <c r="H40"/>
    </row>
    <row r="41" spans="2:8" x14ac:dyDescent="0.25">
      <c r="B41"/>
      <c r="C41"/>
      <c r="D41"/>
      <c r="E41"/>
      <c r="F41"/>
      <c r="G41"/>
      <c r="H41"/>
    </row>
    <row r="42" spans="2:8" x14ac:dyDescent="0.25">
      <c r="B42"/>
      <c r="C42"/>
      <c r="D42"/>
      <c r="E42"/>
      <c r="F42"/>
      <c r="G42"/>
      <c r="H42"/>
    </row>
    <row r="43" spans="2:8" ht="15.75" x14ac:dyDescent="0.25">
      <c r="B43" s="11"/>
      <c r="C43"/>
      <c r="D43"/>
      <c r="E43"/>
      <c r="F43"/>
      <c r="G43"/>
      <c r="H43"/>
    </row>
    <row r="44" spans="2:8" ht="15.75" x14ac:dyDescent="0.25">
      <c r="B44" s="11"/>
      <c r="C44"/>
      <c r="D44"/>
      <c r="E44"/>
      <c r="F44"/>
      <c r="G44"/>
      <c r="H44"/>
    </row>
    <row r="45" spans="2:8" x14ac:dyDescent="0.25">
      <c r="B45" s="14"/>
      <c r="C45"/>
      <c r="D45"/>
      <c r="E45"/>
      <c r="F45"/>
      <c r="G45"/>
      <c r="H45"/>
    </row>
    <row r="46" spans="2:8" x14ac:dyDescent="0.25">
      <c r="B46"/>
      <c r="C46"/>
      <c r="D46"/>
      <c r="E46"/>
      <c r="F46"/>
      <c r="G46"/>
      <c r="H46"/>
    </row>
    <row r="47" spans="2:8" x14ac:dyDescent="0.25">
      <c r="B47"/>
      <c r="C47"/>
      <c r="D47"/>
      <c r="E47"/>
      <c r="F47"/>
      <c r="G47"/>
      <c r="H47"/>
    </row>
    <row r="48" spans="2:8" x14ac:dyDescent="0.25">
      <c r="B48"/>
      <c r="C48"/>
      <c r="D48"/>
      <c r="E48"/>
      <c r="F48"/>
      <c r="G48"/>
      <c r="H48"/>
    </row>
    <row r="49" spans="2:8" x14ac:dyDescent="0.25">
      <c r="B49"/>
      <c r="C49"/>
      <c r="D49"/>
      <c r="E49"/>
      <c r="F49"/>
      <c r="G49"/>
      <c r="H49"/>
    </row>
    <row r="50" spans="2:8" x14ac:dyDescent="0.25">
      <c r="B50"/>
      <c r="C50"/>
      <c r="D50"/>
      <c r="E50"/>
      <c r="F50"/>
      <c r="G50"/>
      <c r="H50"/>
    </row>
    <row r="51" spans="2:8" x14ac:dyDescent="0.25">
      <c r="B51" s="15"/>
      <c r="C51"/>
      <c r="D51"/>
      <c r="E51"/>
      <c r="F51"/>
      <c r="G51"/>
      <c r="H51"/>
    </row>
    <row r="52" spans="2:8" x14ac:dyDescent="0.25">
      <c r="B52"/>
      <c r="C52"/>
      <c r="D52"/>
      <c r="E52"/>
      <c r="F52"/>
      <c r="G52"/>
      <c r="H52"/>
    </row>
    <row r="53" spans="2:8" x14ac:dyDescent="0.25">
      <c r="B53"/>
      <c r="C53"/>
      <c r="D53"/>
      <c r="E53"/>
      <c r="F53"/>
      <c r="G53"/>
      <c r="H53"/>
    </row>
    <row r="54" spans="2:8" ht="15.75" x14ac:dyDescent="0.25">
      <c r="B54" s="11"/>
      <c r="C54"/>
      <c r="D54"/>
      <c r="E54"/>
      <c r="F54"/>
      <c r="G54"/>
      <c r="H54"/>
    </row>
    <row r="55" spans="2:8" ht="15.75" x14ac:dyDescent="0.25">
      <c r="B55" s="11"/>
      <c r="C55"/>
      <c r="D55"/>
      <c r="E55"/>
      <c r="F55"/>
      <c r="G55"/>
      <c r="H55"/>
    </row>
    <row r="56" spans="2:8" x14ac:dyDescent="0.25">
      <c r="B56" s="13"/>
      <c r="C56"/>
      <c r="D56"/>
      <c r="E56"/>
      <c r="F56"/>
      <c r="G56"/>
      <c r="H56"/>
    </row>
    <row r="57" spans="2:8" x14ac:dyDescent="0.25">
      <c r="B57"/>
      <c r="C57"/>
      <c r="D57"/>
      <c r="E57"/>
      <c r="F57"/>
      <c r="G57"/>
      <c r="H57"/>
    </row>
    <row r="58" spans="2:8" x14ac:dyDescent="0.25">
      <c r="B58"/>
      <c r="C58"/>
      <c r="D58"/>
      <c r="E58"/>
      <c r="F58"/>
      <c r="G58"/>
      <c r="H58"/>
    </row>
    <row r="59" spans="2:8" ht="15.75" x14ac:dyDescent="0.25">
      <c r="B59" s="11"/>
      <c r="C59"/>
      <c r="D59"/>
      <c r="E59"/>
      <c r="F59"/>
      <c r="G59"/>
      <c r="H59"/>
    </row>
    <row r="60" spans="2:8" ht="15.75" x14ac:dyDescent="0.25">
      <c r="B60" s="11"/>
      <c r="C60"/>
      <c r="D60"/>
      <c r="E60"/>
      <c r="F60"/>
      <c r="G60"/>
      <c r="H60"/>
    </row>
    <row r="61" spans="2:8" x14ac:dyDescent="0.25">
      <c r="B61" s="13"/>
      <c r="C61"/>
      <c r="D61"/>
      <c r="E61"/>
      <c r="F61"/>
      <c r="G61"/>
      <c r="H61"/>
    </row>
    <row r="62" spans="2:8" x14ac:dyDescent="0.25">
      <c r="B62"/>
      <c r="C62"/>
      <c r="D62"/>
      <c r="E62"/>
      <c r="F62"/>
      <c r="G62"/>
      <c r="H62"/>
    </row>
    <row r="63" spans="2:8" x14ac:dyDescent="0.25">
      <c r="B63"/>
      <c r="C63"/>
      <c r="D63"/>
      <c r="E63"/>
      <c r="F63"/>
      <c r="G63"/>
      <c r="H63"/>
    </row>
    <row r="64" spans="2:8" ht="15.75" x14ac:dyDescent="0.25">
      <c r="B64" s="16"/>
      <c r="C64"/>
      <c r="D64"/>
      <c r="E64"/>
      <c r="F64"/>
      <c r="G64"/>
      <c r="H64"/>
    </row>
    <row r="65" spans="2:8" ht="15.75" x14ac:dyDescent="0.25">
      <c r="B65" s="16"/>
      <c r="C65"/>
      <c r="D65"/>
      <c r="E65"/>
      <c r="F65"/>
      <c r="G65"/>
      <c r="H65"/>
    </row>
    <row r="66" spans="2:8" x14ac:dyDescent="0.25">
      <c r="B66" s="13"/>
      <c r="C66"/>
      <c r="D66"/>
      <c r="E66"/>
      <c r="F66"/>
      <c r="G66"/>
      <c r="H6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 все позиции 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Ляной Михаил Викторович</cp:lastModifiedBy>
  <cp:lastPrinted>2015-09-09T12:59:20Z</cp:lastPrinted>
  <dcterms:created xsi:type="dcterms:W3CDTF">2015-06-23T15:06:51Z</dcterms:created>
  <dcterms:modified xsi:type="dcterms:W3CDTF">2015-09-11T08:00:44Z</dcterms:modified>
</cp:coreProperties>
</file>